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xr:revisionPtr revIDLastSave="0" documentId="13_ncr:1_{4774F6D5-7ED9-43B4-B5C9-B2E7A128ACB1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Роспись" sheetId="2" r:id="rId1"/>
  </sheets>
  <definedNames>
    <definedName name="_xlnm.Print_Titles" localSheetId="0">Роспись!$6:$7</definedName>
    <definedName name="_xlnm.Print_Area" localSheetId="0">Роспись!$A$1:$I$101</definedName>
  </definedNames>
  <calcPr calcId="191029"/>
</workbook>
</file>

<file path=xl/calcChain.xml><?xml version="1.0" encoding="utf-8"?>
<calcChain xmlns="http://schemas.openxmlformats.org/spreadsheetml/2006/main">
  <c r="H78" i="2" l="1"/>
  <c r="H77" i="2"/>
  <c r="F78" i="2"/>
  <c r="F77" i="2"/>
  <c r="D78" i="2"/>
  <c r="D77" i="2"/>
  <c r="H25" i="2" l="1"/>
  <c r="F25" i="2"/>
  <c r="D25" i="2"/>
  <c r="H97" i="2" l="1"/>
  <c r="F97" i="2"/>
  <c r="D97" i="2"/>
  <c r="H74" i="2" l="1"/>
  <c r="F74" i="2"/>
  <c r="H50" i="2"/>
  <c r="F50" i="2"/>
  <c r="D74" i="2"/>
  <c r="D50" i="2"/>
  <c r="C98" i="2" l="1"/>
  <c r="C96" i="2" s="1"/>
  <c r="C95" i="2" s="1"/>
  <c r="C97" i="2"/>
  <c r="C92" i="2"/>
  <c r="H89" i="2"/>
  <c r="F89" i="2"/>
  <c r="D89" i="2"/>
  <c r="H85" i="2"/>
  <c r="F85" i="2"/>
  <c r="D85" i="2"/>
  <c r="H83" i="2"/>
  <c r="F83" i="2"/>
  <c r="D83" i="2"/>
  <c r="H80" i="2"/>
  <c r="F80" i="2"/>
  <c r="D80" i="2"/>
  <c r="H76" i="2"/>
  <c r="F76" i="2"/>
  <c r="D76" i="2"/>
  <c r="H71" i="2"/>
  <c r="F71" i="2"/>
  <c r="D71" i="2"/>
  <c r="H66" i="2"/>
  <c r="F66" i="2"/>
  <c r="D66" i="2"/>
  <c r="H62" i="2"/>
  <c r="F62" i="2"/>
  <c r="D62" i="2"/>
  <c r="H56" i="2"/>
  <c r="F56" i="2"/>
  <c r="D56" i="2"/>
  <c r="H54" i="2"/>
  <c r="F54" i="2"/>
  <c r="D54" i="2"/>
  <c r="H49" i="2"/>
  <c r="F49" i="2"/>
  <c r="D49" i="2"/>
  <c r="H42" i="2"/>
  <c r="F42" i="2"/>
  <c r="D42" i="2"/>
  <c r="H37" i="2"/>
  <c r="F37" i="2"/>
  <c r="D37" i="2"/>
  <c r="H35" i="2"/>
  <c r="F35" i="2"/>
  <c r="D35" i="2"/>
  <c r="I40" i="2"/>
  <c r="G40" i="2"/>
  <c r="E40" i="2"/>
  <c r="C42" i="2"/>
  <c r="C89" i="2"/>
  <c r="C85" i="2"/>
  <c r="C83" i="2"/>
  <c r="C80" i="2"/>
  <c r="C76" i="2"/>
  <c r="C71" i="2"/>
  <c r="C66" i="2"/>
  <c r="C62" i="2"/>
  <c r="C56" i="2"/>
  <c r="C54" i="2"/>
  <c r="C49" i="2"/>
  <c r="C37" i="2"/>
  <c r="C35" i="2"/>
  <c r="G25" i="2" l="1"/>
  <c r="E25" i="2"/>
  <c r="G23" i="2"/>
  <c r="E23" i="2"/>
  <c r="G22" i="2"/>
  <c r="E22" i="2"/>
  <c r="G20" i="2"/>
  <c r="E20" i="2"/>
  <c r="G19" i="2"/>
  <c r="E19" i="2"/>
  <c r="G18" i="2"/>
  <c r="E18" i="2"/>
  <c r="G17" i="2"/>
  <c r="E17" i="2"/>
  <c r="G16" i="2"/>
  <c r="E16" i="2"/>
  <c r="G15" i="2"/>
  <c r="E15" i="2"/>
  <c r="H14" i="2"/>
  <c r="F14" i="2"/>
  <c r="D14" i="2"/>
  <c r="G13" i="2"/>
  <c r="E13" i="2"/>
  <c r="G12" i="2"/>
  <c r="E12" i="2"/>
  <c r="G11" i="2"/>
  <c r="E11" i="2"/>
  <c r="H10" i="2"/>
  <c r="F10" i="2"/>
  <c r="D10" i="2"/>
  <c r="D9" i="2"/>
  <c r="E14" i="2" l="1"/>
  <c r="F9" i="2"/>
  <c r="G14" i="2"/>
  <c r="H9" i="2"/>
  <c r="I25" i="2"/>
  <c r="I23" i="2"/>
  <c r="I22" i="2"/>
  <c r="I20" i="2"/>
  <c r="I19" i="2"/>
  <c r="I18" i="2"/>
  <c r="I17" i="2"/>
  <c r="I16" i="2"/>
  <c r="I15" i="2"/>
  <c r="C14" i="2"/>
  <c r="I13" i="2"/>
  <c r="I12" i="2"/>
  <c r="I11" i="2"/>
  <c r="C10" i="2"/>
  <c r="G10" i="2" s="1"/>
  <c r="I14" i="2" l="1"/>
  <c r="C9" i="2"/>
  <c r="I9" i="2" s="1"/>
  <c r="E10" i="2"/>
  <c r="I10" i="2"/>
  <c r="E9" i="2" l="1"/>
  <c r="G9" i="2"/>
  <c r="I67" i="2"/>
  <c r="I68" i="2"/>
  <c r="I69" i="2"/>
  <c r="I70" i="2"/>
  <c r="G67" i="2"/>
  <c r="G68" i="2"/>
  <c r="G69" i="2"/>
  <c r="G70" i="2"/>
  <c r="E67" i="2"/>
  <c r="E68" i="2"/>
  <c r="E69" i="2"/>
  <c r="E70" i="2"/>
  <c r="E53" i="2" l="1"/>
  <c r="G53" i="2"/>
  <c r="C26" i="2" l="1"/>
  <c r="I29" i="2"/>
  <c r="I30" i="2"/>
  <c r="I31" i="2"/>
  <c r="I32" i="2"/>
  <c r="I33" i="2"/>
  <c r="I34" i="2"/>
  <c r="I36" i="2"/>
  <c r="I38" i="2"/>
  <c r="I41" i="2"/>
  <c r="I43" i="2"/>
  <c r="I44" i="2"/>
  <c r="I45" i="2"/>
  <c r="I46" i="2"/>
  <c r="I47" i="2"/>
  <c r="I48" i="2"/>
  <c r="I50" i="2"/>
  <c r="I51" i="2"/>
  <c r="I52" i="2"/>
  <c r="I53" i="2"/>
  <c r="I55" i="2"/>
  <c r="I57" i="2"/>
  <c r="I58" i="2"/>
  <c r="I59" i="2"/>
  <c r="I60" i="2"/>
  <c r="I61" i="2"/>
  <c r="I63" i="2"/>
  <c r="I64" i="2"/>
  <c r="I65" i="2"/>
  <c r="I72" i="2"/>
  <c r="I73" i="2"/>
  <c r="I74" i="2"/>
  <c r="I75" i="2"/>
  <c r="I77" i="2"/>
  <c r="I78" i="2"/>
  <c r="I79" i="2"/>
  <c r="I81" i="2"/>
  <c r="I82" i="2"/>
  <c r="I84" i="2"/>
  <c r="I86" i="2"/>
  <c r="I87" i="2"/>
  <c r="I88" i="2"/>
  <c r="I28" i="2"/>
  <c r="G36" i="2"/>
  <c r="G38" i="2"/>
  <c r="G41" i="2"/>
  <c r="G42" i="2" s="1"/>
  <c r="G43" i="2"/>
  <c r="G44" i="2"/>
  <c r="G45" i="2"/>
  <c r="G46" i="2"/>
  <c r="G47" i="2"/>
  <c r="G48" i="2"/>
  <c r="G50" i="2"/>
  <c r="G51" i="2"/>
  <c r="G52" i="2"/>
  <c r="G55" i="2"/>
  <c r="G57" i="2"/>
  <c r="G58" i="2"/>
  <c r="G59" i="2"/>
  <c r="G60" i="2"/>
  <c r="G61" i="2"/>
  <c r="G63" i="2"/>
  <c r="G64" i="2"/>
  <c r="G65" i="2"/>
  <c r="G72" i="2"/>
  <c r="G73" i="2"/>
  <c r="G74" i="2"/>
  <c r="G75" i="2"/>
  <c r="G77" i="2"/>
  <c r="G78" i="2"/>
  <c r="G79" i="2"/>
  <c r="G81" i="2"/>
  <c r="G82" i="2"/>
  <c r="G84" i="2"/>
  <c r="G86" i="2"/>
  <c r="G87" i="2"/>
  <c r="G88" i="2"/>
  <c r="G29" i="2"/>
  <c r="G30" i="2"/>
  <c r="G31" i="2"/>
  <c r="G32" i="2"/>
  <c r="G33" i="2"/>
  <c r="G34" i="2"/>
  <c r="G28" i="2"/>
  <c r="E31" i="2"/>
  <c r="I42" i="2" l="1"/>
  <c r="F26" i="2"/>
  <c r="H98" i="2"/>
  <c r="H96" i="2" s="1"/>
  <c r="H91" i="2" s="1"/>
  <c r="G26" i="2" l="1"/>
  <c r="H26" i="2"/>
  <c r="D26" i="2"/>
  <c r="E28" i="2"/>
  <c r="E29" i="2"/>
  <c r="E30" i="2"/>
  <c r="E32" i="2"/>
  <c r="E33" i="2"/>
  <c r="E34" i="2"/>
  <c r="E26" i="2" l="1"/>
  <c r="I26" i="2"/>
  <c r="E59" i="2"/>
  <c r="H92" i="2"/>
  <c r="F92" i="2"/>
  <c r="D92" i="2"/>
  <c r="G62" i="2" l="1"/>
  <c r="I62" i="2"/>
  <c r="E87" i="2"/>
  <c r="E86" i="2"/>
  <c r="E84" i="2"/>
  <c r="E82" i="2"/>
  <c r="E81" i="2"/>
  <c r="E79" i="2"/>
  <c r="E78" i="2"/>
  <c r="E77" i="2"/>
  <c r="E75" i="2"/>
  <c r="E74" i="2"/>
  <c r="E73" i="2"/>
  <c r="E72" i="2"/>
  <c r="E65" i="2"/>
  <c r="E64" i="2"/>
  <c r="E63" i="2"/>
  <c r="E61" i="2"/>
  <c r="E60" i="2"/>
  <c r="E58" i="2"/>
  <c r="E57" i="2"/>
  <c r="E51" i="2"/>
  <c r="E50" i="2"/>
  <c r="E48" i="2"/>
  <c r="E47" i="2"/>
  <c r="E46" i="2"/>
  <c r="E45" i="2"/>
  <c r="E44" i="2"/>
  <c r="E43" i="2"/>
  <c r="E41" i="2"/>
  <c r="E38" i="2"/>
  <c r="E36" i="2"/>
  <c r="E42" i="2" l="1"/>
  <c r="G54" i="2" l="1"/>
  <c r="I54" i="2"/>
  <c r="E54" i="2"/>
  <c r="I49" i="2"/>
  <c r="F98" i="2"/>
  <c r="F96" i="2" s="1"/>
  <c r="G49" i="2"/>
  <c r="H95" i="2" l="1"/>
  <c r="F91" i="2"/>
  <c r="F95" i="2"/>
  <c r="E49" i="2" l="1"/>
  <c r="D98" i="2"/>
  <c r="D96" i="2" l="1"/>
  <c r="D91" i="2" s="1"/>
  <c r="E62" i="2"/>
  <c r="I56" i="2" l="1"/>
  <c r="G56" i="2"/>
  <c r="G80" i="2"/>
  <c r="I80" i="2"/>
  <c r="G89" i="2"/>
  <c r="I89" i="2"/>
  <c r="E89" i="2"/>
  <c r="E76" i="2"/>
  <c r="I76" i="2"/>
  <c r="G76" i="2"/>
  <c r="I85" i="2"/>
  <c r="G85" i="2"/>
  <c r="G37" i="2"/>
  <c r="I37" i="2"/>
  <c r="E83" i="2"/>
  <c r="I83" i="2"/>
  <c r="G83" i="2"/>
  <c r="E66" i="2"/>
  <c r="G66" i="2"/>
  <c r="I66" i="2"/>
  <c r="E80" i="2"/>
  <c r="E71" i="2"/>
  <c r="C90" i="2"/>
  <c r="D90" i="2" l="1"/>
  <c r="G35" i="2"/>
  <c r="I35" i="2"/>
  <c r="E35" i="2"/>
  <c r="E85" i="2"/>
  <c r="E37" i="2"/>
  <c r="G71" i="2"/>
  <c r="E90" i="2" l="1"/>
  <c r="F90" i="2"/>
  <c r="D95" i="2"/>
  <c r="I71" i="2"/>
  <c r="G90" i="2" l="1"/>
  <c r="H90" i="2"/>
  <c r="C91" i="2"/>
  <c r="I90" i="2" l="1"/>
</calcChain>
</file>

<file path=xl/sharedStrings.xml><?xml version="1.0" encoding="utf-8"?>
<sst xmlns="http://schemas.openxmlformats.org/spreadsheetml/2006/main" count="110" uniqueCount="105">
  <si>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</si>
  <si>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</si>
  <si>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</si>
  <si>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</si>
  <si>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</si>
  <si>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</si>
  <si>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</si>
  <si>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</si>
  <si>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</si>
  <si>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</si>
  <si>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</si>
  <si>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</si>
  <si>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</si>
  <si>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</si>
  <si>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</si>
  <si>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</si>
  <si>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</si>
  <si>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</si>
  <si>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</si>
  <si>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</si>
  <si>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</si>
  <si>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</si>
  <si>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</si>
  <si>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</si>
  <si>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</si>
  <si>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Общее образование</t>
  </si>
  <si>
    <t>Другие вопросы в области образования</t>
  </si>
  <si>
    <t>Культура</t>
  </si>
  <si>
    <t>Кинематография</t>
  </si>
  <si>
    <t>Периодическая печать и издательства</t>
  </si>
  <si>
    <t>Здравоохранение, физическая культура и спорт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</si>
  <si>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</si>
  <si>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</si>
  <si>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</si>
  <si>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</si>
  <si>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</si>
  <si>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</si>
  <si>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</si>
  <si>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</si>
  <si>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</si>
  <si>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</si>
  <si>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</si>
  <si>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</si>
  <si>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</si>
  <si>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</si>
  <si>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</si>
  <si>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</si>
  <si>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Иные дотации</t>
  </si>
  <si>
    <t xml:space="preserve"> Прочие межбюджетные трансферты общего характера</t>
  </si>
  <si>
    <t>Наименование</t>
  </si>
  <si>
    <t>Код</t>
  </si>
  <si>
    <t>проект</t>
  </si>
  <si>
    <t>РАСХОДЫ</t>
  </si>
  <si>
    <t>ДОХОДЫ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</si>
  <si>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</si>
  <si>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</si>
  <si>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</si>
  <si>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</si>
  <si>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</si>
  <si>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</si>
  <si>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</si>
  <si>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</si>
  <si>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</si>
  <si>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</si>
  <si>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</si>
  <si>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</si>
  <si>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</si>
  <si>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</si>
  <si>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ВСЕГО ДОХОДОВ</t>
  </si>
  <si>
    <t>ВСЕГО РАСХОДОВ</t>
  </si>
  <si>
    <t>ПРЕВЫШЕНИЕ РАСХОДОВ НАД ДОХОДАМИ (ДЕФИЦИТ)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</si>
  <si>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</si>
  <si>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</si>
  <si>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Налог на имущество физических лиц</t>
  </si>
  <si>
    <t>Земельный налог</t>
  </si>
  <si>
    <t>к пояснительной записке</t>
  </si>
  <si>
    <t>Приложение 1</t>
  </si>
  <si>
    <t>Изменение остатков средств на счетах по учету средств бюджета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</si>
  <si>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</si>
  <si>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РФ</t>
  </si>
  <si>
    <t>Погашение бюджетами муниципальных районов  кредитов от других бюджетов бюджетной системы Российской Федерации  в валюте РФ</t>
  </si>
  <si>
    <t>Увеличение прочих остатков средств бюджетов муниципальных районов</t>
  </si>
  <si>
    <t>Уменьшение прочих остатков средств бюджетов муниципальных районов</t>
  </si>
  <si>
    <t>Бюджетные кредиты, предоставленные внутри страны в валюте Российской Федерации</t>
  </si>
  <si>
    <t>Бюджетные кредиты, предоставленные внутри страны в валюте РФ</t>
  </si>
  <si>
    <t>Предоставление бюджетных кредитов внутри страны в валюте РФ</t>
  </si>
  <si>
    <t>Дорожное хозяйство  (дорожные фонды)</t>
  </si>
  <si>
    <t xml:space="preserve">Культура, кинематография </t>
  </si>
  <si>
    <t>Другие вопросы в области культуры, кинематографии</t>
  </si>
  <si>
    <t>Дотации на выравнивание бюджетной обеспеченности субъектов Российской Федерациии и муниципальных образований</t>
  </si>
  <si>
    <t>Межбюджетные трансферты  общего характера бюджетам бюджетной системы Российской Федерации</t>
  </si>
  <si>
    <t xml:space="preserve">Другие вопросы в области жилищно-коммунального хозяйства
</t>
  </si>
  <si>
    <t>Дополнительное образование</t>
  </si>
  <si>
    <t>Дошкольное образование детей</t>
  </si>
  <si>
    <t>Благоустройство</t>
  </si>
  <si>
    <t>Молодежная политика</t>
  </si>
  <si>
    <t>Транспортный налог</t>
  </si>
  <si>
    <t xml:space="preserve">Основные параметры бюджета Нижневартовского района на 2021 год и плановый период 2022 и 2023 годов
</t>
  </si>
  <si>
    <t xml:space="preserve">Первоначальный план 2020 года </t>
  </si>
  <si>
    <t>2021 год</t>
  </si>
  <si>
    <t>% роста/снижения к 2020 году</t>
  </si>
  <si>
    <t>2022 год</t>
  </si>
  <si>
    <t>2023 год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</si>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</sst>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\.00"/>
    <numFmt numFmtId="166" formatCode="#,##0.0;[Red]\-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80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2" borderId="0" xfId="1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left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166" fontId="5" fillId="0" borderId="5" xfId="4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166" fontId="5" fillId="0" borderId="3" xfId="4" applyNumberFormat="1" applyFont="1" applyFill="1" applyBorder="1" applyAlignment="1" applyProtection="1">
      <alignment horizontal="center" vertical="center"/>
      <protection hidden="1"/>
    </xf>
    <xf numFmtId="166" fontId="5" fillId="0" borderId="1" xfId="4" applyNumberFormat="1" applyFont="1" applyFill="1" applyBorder="1" applyAlignment="1" applyProtection="1">
      <alignment horizontal="center" vertical="center"/>
      <protection hidden="1"/>
    </xf>
    <xf numFmtId="166" fontId="5" fillId="0" borderId="2" xfId="4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4" applyNumberFormat="1" applyFont="1" applyFill="1" applyBorder="1" applyAlignment="1" applyProtection="1">
      <alignment horizontal="left" vertical="center" wrapText="1"/>
      <protection hidden="1"/>
    </xf>
    <xf numFmtId="0" fontId="6" fillId="0" borderId="1" xfId="6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164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16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164" fontId="17" fillId="0" borderId="1" xfId="1" applyNumberFormat="1" applyFont="1" applyFill="1" applyBorder="1" applyAlignment="1">
      <alignment horizontal="center" vertical="center"/>
    </xf>
    <xf numFmtId="49" fontId="5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18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>
      <alignment horizontal="center" vertical="center"/>
    </xf>
    <xf numFmtId="164" fontId="18" fillId="0" borderId="1" xfId="1" applyNumberFormat="1" applyFont="1" applyFill="1" applyBorder="1" applyAlignment="1">
      <alignment vertical="center"/>
    </xf>
    <xf numFmtId="0" fontId="5" fillId="0" borderId="1" xfId="4" applyFont="1" applyFill="1" applyBorder="1" applyAlignment="1" applyProtection="1">
      <alignment vertical="center" wrapText="1"/>
      <protection hidden="1"/>
    </xf>
    <xf numFmtId="0" fontId="5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4" xr:uid="{00000000-0005-0000-0000-000003000000}"/>
    <cellStyle name="Обычный 2 2 3" xfId="7" xr:uid="{00000000-0005-0000-0000-000004000000}"/>
    <cellStyle name="Обычный 2 2 4" xfId="10" xr:uid="{00000000-0005-0000-0000-000005000000}"/>
    <cellStyle name="Обычный 2 3" xfId="3" xr:uid="{00000000-0005-0000-0000-000006000000}"/>
    <cellStyle name="Обычный 2 4" xfId="8" xr:uid="{00000000-0005-0000-0000-000007000000}"/>
    <cellStyle name="Обычный 2 5" xfId="9" xr:uid="{00000000-0005-0000-0000-000008000000}"/>
    <cellStyle name="Обычный 3" xfId="2" xr:uid="{00000000-0005-0000-0000-000009000000}"/>
    <cellStyle name="Обычный 4" xfId="6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6"/>
  <sheetViews>
    <sheetView tabSelected="1" zoomScale="70" zoomScaleNormal="70" zoomScaleSheetLayoutView="75" workbookViewId="0">
      <pane ySplit="7" topLeftCell="A11" activePane="bottomLeft" state="frozen"/>
      <selection pane="bottomLeft" activeCell="G23" sqref="G23"/>
    </sheetView>
  </sheetViews>
  <sheetFormatPr defaultColWidth="9.140625" defaultRowHeight="18.75" x14ac:dyDescent="0.25"/>
  <cols>
    <col min="1" max="1" width="10.28515625" style="1" customWidth="1"/>
    <col min="2" max="2" width="52.140625" style="10" customWidth="1"/>
    <col min="3" max="3" width="22" style="11" customWidth="1"/>
    <col min="4" max="4" width="20.28515625" style="2" customWidth="1"/>
    <col min="5" max="5" width="22" style="19" customWidth="1"/>
    <col min="6" max="6" width="20.28515625" style="19" customWidth="1"/>
    <col min="7" max="7" width="22" style="19" customWidth="1"/>
    <col min="8" max="8" width="20.28515625" style="19" customWidth="1"/>
    <col min="9" max="9" width="22" style="13" customWidth="1"/>
    <col min="10" max="10" width="7.140625" style="14" customWidth="1"/>
    <col min="11" max="11" width="7.140625" style="61" customWidth="1"/>
    <col min="12" max="14" width="23.42578125" style="61" bestFit="1" customWidth="1"/>
    <col min="15" max="148" width="7.140625" style="14" customWidth="1"/>
    <col min="149" max="195" width="7.140625" style="14"/>
    <col min="196" max="16384" width="9.140625" style="14"/>
  </cols>
  <sheetData>
    <row r="1" spans="1:14" x14ac:dyDescent="0.25">
      <c r="E1" s="12"/>
      <c r="G1" s="23"/>
      <c r="I1" s="22" t="s">
        <v>76</v>
      </c>
    </row>
    <row r="2" spans="1:14" x14ac:dyDescent="0.25">
      <c r="E2" s="12"/>
      <c r="G2" s="23"/>
      <c r="I2" s="22" t="s">
        <v>75</v>
      </c>
    </row>
    <row r="4" spans="1:14" ht="34.5" customHeight="1" x14ac:dyDescent="0.25">
      <c r="A4" s="75" t="s">
        <v>97</v>
      </c>
      <c r="B4" s="75"/>
      <c r="C4" s="75"/>
      <c r="D4" s="75"/>
      <c r="E4" s="75"/>
      <c r="F4" s="75"/>
      <c r="G4" s="75"/>
      <c r="H4" s="75"/>
      <c r="I4" s="75"/>
    </row>
    <row r="5" spans="1:14" x14ac:dyDescent="0.25">
      <c r="A5" s="15"/>
      <c r="B5" s="16"/>
      <c r="C5" s="17"/>
      <c r="D5" s="8"/>
      <c r="E5" s="18"/>
      <c r="F5" s="18"/>
      <c r="G5" s="18"/>
      <c r="H5" s="18"/>
      <c r="I5" s="18"/>
    </row>
    <row r="6" spans="1:14" s="27" customFormat="1" ht="28.5" customHeight="1" x14ac:dyDescent="0.3">
      <c r="A6" s="77" t="s">
        <v>50</v>
      </c>
      <c r="B6" s="77" t="s">
        <v>49</v>
      </c>
      <c r="C6" s="78" t="s">
        <v>98</v>
      </c>
      <c r="D6" s="76" t="s">
        <v>99</v>
      </c>
      <c r="E6" s="76"/>
      <c r="F6" s="76" t="s">
        <v>101</v>
      </c>
      <c r="G6" s="76"/>
      <c r="H6" s="76" t="s">
        <v>102</v>
      </c>
      <c r="I6" s="76"/>
      <c r="K6" s="62"/>
      <c r="L6" s="62"/>
      <c r="M6" s="62"/>
      <c r="N6" s="62"/>
    </row>
    <row r="7" spans="1:14" s="1" customFormat="1" ht="91.5" customHeight="1" x14ac:dyDescent="0.25">
      <c r="A7" s="78"/>
      <c r="B7" s="78"/>
      <c r="C7" s="79"/>
      <c r="D7" s="26" t="s">
        <v>51</v>
      </c>
      <c r="E7" s="26" t="s">
        <v>100</v>
      </c>
      <c r="F7" s="26" t="s">
        <v>51</v>
      </c>
      <c r="G7" s="26" t="s">
        <v>100</v>
      </c>
      <c r="H7" s="26" t="s">
        <v>51</v>
      </c>
      <c r="I7" s="26" t="s">
        <v>100</v>
      </c>
      <c r="K7" s="63"/>
      <c r="L7" s="63"/>
      <c r="M7" s="63"/>
      <c r="N7" s="63"/>
    </row>
    <row r="8" spans="1:14" s="1" customFormat="1" ht="18.75" customHeight="1" x14ac:dyDescent="0.25">
      <c r="A8" s="69" t="s">
        <v>53</v>
      </c>
      <c r="B8" s="70"/>
      <c r="C8" s="70"/>
      <c r="D8" s="70"/>
      <c r="E8" s="70"/>
      <c r="F8" s="70"/>
      <c r="G8" s="70"/>
      <c r="H8" s="70"/>
      <c r="I8" s="71"/>
      <c r="K8" s="63"/>
      <c r="L8" s="63"/>
      <c r="M8" s="63"/>
      <c r="N8" s="63"/>
    </row>
    <row r="9" spans="1:14" s="1" customFormat="1" x14ac:dyDescent="0.25">
      <c r="A9" s="45">
        <v>10000</v>
      </c>
      <c r="B9" s="46" t="s">
        <v>54</v>
      </c>
      <c r="C9" s="41">
        <f>C10+C12+C13+C24+C23+C22+C18+C19+C20+C21+C14</f>
        <v>2186846</v>
      </c>
      <c r="D9" s="39">
        <f>D10+D12+D13+D24+D23+D22+D18+D19+D20+D21+D14</f>
        <v>2198147</v>
      </c>
      <c r="E9" s="39">
        <f>D9/C9*100</f>
        <v>100.51677164281342</v>
      </c>
      <c r="F9" s="39">
        <f>F10+F12+F13+F24+F23+F22+F18+F19+F20+F21+F14</f>
        <v>2291403</v>
      </c>
      <c r="G9" s="39">
        <f t="shared" ref="G9:G20" si="0">F9/C9*100</f>
        <v>104.78117800704759</v>
      </c>
      <c r="H9" s="39">
        <f>H10+H12+H13+H24+H23+H22+H18+H19+H20+H21+H14</f>
        <v>2318589</v>
      </c>
      <c r="I9" s="39">
        <f t="shared" ref="I9:I20" si="1">H9/C9*100</f>
        <v>106.0243382478693</v>
      </c>
      <c r="K9" s="63"/>
      <c r="L9" s="63"/>
      <c r="M9" s="63"/>
      <c r="N9" s="63"/>
    </row>
    <row r="10" spans="1:14" s="1" customFormat="1" x14ac:dyDescent="0.25">
      <c r="A10" s="45">
        <v>10100</v>
      </c>
      <c r="B10" s="46" t="s">
        <v>55</v>
      </c>
      <c r="C10" s="41">
        <f t="shared" ref="C10:H10" si="2">C11</f>
        <v>1480062</v>
      </c>
      <c r="D10" s="39">
        <f t="shared" si="2"/>
        <v>1491363</v>
      </c>
      <c r="E10" s="39">
        <f>D10/C10*100</f>
        <v>100.76354909456495</v>
      </c>
      <c r="F10" s="39">
        <f t="shared" si="2"/>
        <v>1526670</v>
      </c>
      <c r="G10" s="39">
        <f t="shared" si="0"/>
        <v>103.1490572692225</v>
      </c>
      <c r="H10" s="39">
        <f t="shared" si="2"/>
        <v>1557155</v>
      </c>
      <c r="I10" s="39">
        <f t="shared" si="1"/>
        <v>105.20876828132874</v>
      </c>
      <c r="K10" s="63"/>
      <c r="L10" s="63"/>
      <c r="M10" s="63"/>
      <c r="N10" s="63"/>
    </row>
    <row r="11" spans="1:14" s="1" customFormat="1" x14ac:dyDescent="0.25">
      <c r="A11" s="47">
        <v>10102</v>
      </c>
      <c r="B11" s="48" t="s">
        <v>56</v>
      </c>
      <c r="C11" s="43">
        <v>1480062</v>
      </c>
      <c r="D11" s="40">
        <v>1491363</v>
      </c>
      <c r="E11" s="40">
        <f>D11/C11*100</f>
        <v>100.76354909456495</v>
      </c>
      <c r="F11" s="40">
        <v>1526670</v>
      </c>
      <c r="G11" s="39">
        <f t="shared" si="0"/>
        <v>103.1490572692225</v>
      </c>
      <c r="H11" s="40">
        <v>1557155</v>
      </c>
      <c r="I11" s="39">
        <f t="shared" si="1"/>
        <v>105.20876828132874</v>
      </c>
      <c r="K11" s="63"/>
      <c r="L11" s="63"/>
      <c r="M11" s="63"/>
      <c r="N11" s="63"/>
    </row>
    <row r="12" spans="1:14" s="1" customFormat="1" ht="47.25" x14ac:dyDescent="0.25">
      <c r="A12" s="45">
        <v>10300</v>
      </c>
      <c r="B12" s="46" t="s">
        <v>57</v>
      </c>
      <c r="C12" s="41">
        <v>10491</v>
      </c>
      <c r="D12" s="39">
        <v>9285</v>
      </c>
      <c r="E12" s="39">
        <f>D12/C12*100</f>
        <v>88.504432370603368</v>
      </c>
      <c r="F12" s="39">
        <v>9285</v>
      </c>
      <c r="G12" s="39">
        <f t="shared" si="0"/>
        <v>88.504432370603368</v>
      </c>
      <c r="H12" s="39">
        <v>9285</v>
      </c>
      <c r="I12" s="39">
        <f t="shared" si="1"/>
        <v>88.504432370603368</v>
      </c>
      <c r="K12" s="63"/>
      <c r="L12" s="63"/>
      <c r="M12" s="63"/>
      <c r="N12" s="63"/>
    </row>
    <row r="13" spans="1:14" s="1" customFormat="1" x14ac:dyDescent="0.25">
      <c r="A13" s="45">
        <v>10500</v>
      </c>
      <c r="B13" s="46" t="s">
        <v>58</v>
      </c>
      <c r="C13" s="41">
        <v>79940</v>
      </c>
      <c r="D13" s="39">
        <v>63862</v>
      </c>
      <c r="E13" s="39">
        <f t="shared" ref="E13:E20" si="3">D13/C13*100</f>
        <v>79.887415561671247</v>
      </c>
      <c r="F13" s="39">
        <v>65764</v>
      </c>
      <c r="G13" s="39">
        <f t="shared" si="0"/>
        <v>82.266700025018764</v>
      </c>
      <c r="H13" s="39">
        <v>67558</v>
      </c>
      <c r="I13" s="39">
        <f t="shared" si="1"/>
        <v>84.510883162371769</v>
      </c>
      <c r="K13" s="63"/>
      <c r="L13" s="63"/>
      <c r="M13" s="63"/>
      <c r="N13" s="63"/>
    </row>
    <row r="14" spans="1:14" s="1" customFormat="1" x14ac:dyDescent="0.25">
      <c r="A14" s="45">
        <v>10600</v>
      </c>
      <c r="B14" s="46" t="s">
        <v>59</v>
      </c>
      <c r="C14" s="41">
        <f>C17+C15+C16</f>
        <v>32659</v>
      </c>
      <c r="D14" s="41">
        <f>D17+D15+D16</f>
        <v>33523</v>
      </c>
      <c r="E14" s="41">
        <f t="shared" ref="E14:G14" si="4">E17+E15</f>
        <v>203.57971494862446</v>
      </c>
      <c r="F14" s="41">
        <f>F17+F15+F16</f>
        <v>33523</v>
      </c>
      <c r="G14" s="41">
        <f t="shared" si="4"/>
        <v>203.57971494862446</v>
      </c>
      <c r="H14" s="41">
        <f>H17+H15+H16</f>
        <v>33523</v>
      </c>
      <c r="I14" s="41">
        <f t="shared" ref="I14" si="5">I17+I15</f>
        <v>203.57971494862446</v>
      </c>
      <c r="K14" s="63"/>
      <c r="L14" s="63"/>
      <c r="M14" s="63"/>
      <c r="N14" s="63"/>
    </row>
    <row r="15" spans="1:14" s="1" customFormat="1" x14ac:dyDescent="0.25">
      <c r="A15" s="47">
        <v>10602</v>
      </c>
      <c r="B15" s="48" t="s">
        <v>73</v>
      </c>
      <c r="C15" s="44">
        <v>991</v>
      </c>
      <c r="D15" s="3">
        <v>991</v>
      </c>
      <c r="E15" s="40">
        <f t="shared" si="3"/>
        <v>100</v>
      </c>
      <c r="F15" s="3">
        <v>991</v>
      </c>
      <c r="G15" s="40">
        <f t="shared" si="0"/>
        <v>100</v>
      </c>
      <c r="H15" s="3">
        <v>991</v>
      </c>
      <c r="I15" s="40">
        <f t="shared" si="1"/>
        <v>100</v>
      </c>
      <c r="K15" s="63"/>
      <c r="L15" s="63"/>
      <c r="M15" s="63"/>
      <c r="N15" s="63"/>
    </row>
    <row r="16" spans="1:14" s="1" customFormat="1" x14ac:dyDescent="0.25">
      <c r="A16" s="47">
        <v>10604</v>
      </c>
      <c r="B16" s="48" t="s">
        <v>96</v>
      </c>
      <c r="C16" s="44">
        <v>7532</v>
      </c>
      <c r="D16" s="3">
        <v>7532</v>
      </c>
      <c r="E16" s="40">
        <f t="shared" si="3"/>
        <v>100</v>
      </c>
      <c r="F16" s="3">
        <v>7532</v>
      </c>
      <c r="G16" s="40">
        <f t="shared" si="0"/>
        <v>100</v>
      </c>
      <c r="H16" s="3">
        <v>7532</v>
      </c>
      <c r="I16" s="40">
        <f t="shared" si="1"/>
        <v>100</v>
      </c>
      <c r="K16" s="63"/>
      <c r="L16" s="63"/>
      <c r="M16" s="63"/>
      <c r="N16" s="63"/>
    </row>
    <row r="17" spans="1:14" s="1" customFormat="1" x14ac:dyDescent="0.25">
      <c r="A17" s="47">
        <v>10606</v>
      </c>
      <c r="B17" s="48" t="s">
        <v>74</v>
      </c>
      <c r="C17" s="43">
        <v>24136</v>
      </c>
      <c r="D17" s="40">
        <v>25000</v>
      </c>
      <c r="E17" s="40">
        <f t="shared" si="3"/>
        <v>103.57971494862446</v>
      </c>
      <c r="F17" s="40">
        <v>25000</v>
      </c>
      <c r="G17" s="40">
        <f t="shared" si="0"/>
        <v>103.57971494862446</v>
      </c>
      <c r="H17" s="40">
        <v>25000</v>
      </c>
      <c r="I17" s="40">
        <f t="shared" si="1"/>
        <v>103.57971494862446</v>
      </c>
      <c r="K17" s="63"/>
      <c r="L17" s="63"/>
      <c r="M17" s="63"/>
      <c r="N17" s="63"/>
    </row>
    <row r="18" spans="1:14" s="1" customFormat="1" x14ac:dyDescent="0.25">
      <c r="A18" s="45">
        <v>10800</v>
      </c>
      <c r="B18" s="46" t="s">
        <v>60</v>
      </c>
      <c r="C18" s="41">
        <v>3200</v>
      </c>
      <c r="D18" s="39">
        <v>3300</v>
      </c>
      <c r="E18" s="39">
        <f t="shared" si="3"/>
        <v>103.125</v>
      </c>
      <c r="F18" s="39">
        <v>3500</v>
      </c>
      <c r="G18" s="39">
        <f t="shared" si="0"/>
        <v>109.375</v>
      </c>
      <c r="H18" s="39">
        <v>3700</v>
      </c>
      <c r="I18" s="39">
        <f t="shared" si="1"/>
        <v>115.625</v>
      </c>
      <c r="K18" s="63"/>
      <c r="L18" s="63"/>
      <c r="M18" s="63"/>
      <c r="N18" s="63"/>
    </row>
    <row r="19" spans="1:14" s="1" customFormat="1" ht="63" x14ac:dyDescent="0.25">
      <c r="A19" s="45">
        <v>11100</v>
      </c>
      <c r="B19" s="46" t="s">
        <v>61</v>
      </c>
      <c r="C19" s="41">
        <v>494265</v>
      </c>
      <c r="D19" s="39">
        <v>494265</v>
      </c>
      <c r="E19" s="39">
        <f t="shared" si="3"/>
        <v>100</v>
      </c>
      <c r="F19" s="39">
        <v>498665</v>
      </c>
      <c r="G19" s="39">
        <f t="shared" si="0"/>
        <v>100.89021071692311</v>
      </c>
      <c r="H19" s="39">
        <v>493665</v>
      </c>
      <c r="I19" s="39">
        <f t="shared" si="1"/>
        <v>99.878607629510483</v>
      </c>
      <c r="K19" s="63"/>
      <c r="L19" s="63"/>
      <c r="M19" s="63"/>
      <c r="N19" s="63"/>
    </row>
    <row r="20" spans="1:14" s="1" customFormat="1" ht="31.5" x14ac:dyDescent="0.25">
      <c r="A20" s="45">
        <v>11200</v>
      </c>
      <c r="B20" s="46" t="s">
        <v>62</v>
      </c>
      <c r="C20" s="41">
        <v>30478</v>
      </c>
      <c r="D20" s="39">
        <v>11753</v>
      </c>
      <c r="E20" s="39">
        <f t="shared" si="3"/>
        <v>38.562241616903997</v>
      </c>
      <c r="F20" s="39">
        <v>11753</v>
      </c>
      <c r="G20" s="39">
        <f t="shared" si="0"/>
        <v>38.562241616903997</v>
      </c>
      <c r="H20" s="39">
        <v>11753</v>
      </c>
      <c r="I20" s="39">
        <f t="shared" si="1"/>
        <v>38.562241616903997</v>
      </c>
      <c r="K20" s="63"/>
      <c r="L20" s="63"/>
      <c r="M20" s="63"/>
      <c r="N20" s="63"/>
    </row>
    <row r="21" spans="1:14" s="1" customFormat="1" ht="47.25" x14ac:dyDescent="0.25">
      <c r="A21" s="45">
        <v>11300</v>
      </c>
      <c r="B21" s="46" t="s">
        <v>63</v>
      </c>
      <c r="C21" s="41">
        <v>3051</v>
      </c>
      <c r="D21" s="39">
        <v>3000</v>
      </c>
      <c r="E21" s="5">
        <v>100</v>
      </c>
      <c r="F21" s="39">
        <v>3000</v>
      </c>
      <c r="G21" s="39">
        <v>100</v>
      </c>
      <c r="H21" s="39">
        <v>3000</v>
      </c>
      <c r="I21" s="39">
        <v>100</v>
      </c>
      <c r="K21" s="63"/>
      <c r="L21" s="63"/>
      <c r="M21" s="63"/>
      <c r="N21" s="63"/>
    </row>
    <row r="22" spans="1:14" s="1" customFormat="1" ht="31.5" x14ac:dyDescent="0.25">
      <c r="A22" s="45">
        <v>11400</v>
      </c>
      <c r="B22" s="46" t="s">
        <v>64</v>
      </c>
      <c r="C22" s="41">
        <v>2700</v>
      </c>
      <c r="D22" s="39">
        <v>2600</v>
      </c>
      <c r="E22" s="39">
        <f>D22/C22*100</f>
        <v>96.296296296296291</v>
      </c>
      <c r="F22" s="39">
        <v>900</v>
      </c>
      <c r="G22" s="39">
        <f>F22/C22*100</f>
        <v>33.333333333333329</v>
      </c>
      <c r="H22" s="39">
        <v>600</v>
      </c>
      <c r="I22" s="39">
        <f>H22/C22*100</f>
        <v>22.222222222222221</v>
      </c>
      <c r="K22"/>
      <c r="L22"/>
      <c r="M22"/>
      <c r="N22"/>
    </row>
    <row r="23" spans="1:14" s="1" customFormat="1" ht="31.5" x14ac:dyDescent="0.25">
      <c r="A23" s="45">
        <v>11600</v>
      </c>
      <c r="B23" s="46" t="s">
        <v>65</v>
      </c>
      <c r="C23" s="41">
        <v>50000</v>
      </c>
      <c r="D23" s="39">
        <v>85196</v>
      </c>
      <c r="E23" s="39">
        <f>D23/C23*100</f>
        <v>170.392</v>
      </c>
      <c r="F23" s="39">
        <v>138343</v>
      </c>
      <c r="G23" s="39">
        <f>F23/C23*100</f>
        <v>276.68599999999998</v>
      </c>
      <c r="H23" s="39">
        <v>138350</v>
      </c>
      <c r="I23" s="39">
        <f>H23/C23*100</f>
        <v>276.7</v>
      </c>
      <c r="K23"/>
      <c r="L23"/>
      <c r="M23"/>
      <c r="N23"/>
    </row>
    <row r="24" spans="1:14" s="1" customFormat="1" hidden="1" x14ac:dyDescent="0.25">
      <c r="A24" s="45">
        <v>11700</v>
      </c>
      <c r="B24" s="46" t="s">
        <v>66</v>
      </c>
      <c r="C24" s="41"/>
      <c r="D24" s="39"/>
      <c r="E24" s="39">
        <v>0</v>
      </c>
      <c r="F24" s="39"/>
      <c r="G24" s="39">
        <v>0</v>
      </c>
      <c r="H24" s="39"/>
      <c r="I24" s="39">
        <v>0</v>
      </c>
      <c r="K24"/>
      <c r="L24"/>
      <c r="M24"/>
      <c r="N24"/>
    </row>
    <row r="25" spans="1:14" s="1" customFormat="1" x14ac:dyDescent="0.25">
      <c r="A25" s="45">
        <v>20000</v>
      </c>
      <c r="B25" s="46" t="s">
        <v>67</v>
      </c>
      <c r="C25" s="41">
        <v>2437956.96</v>
      </c>
      <c r="D25" s="39">
        <f>-97.5+2033829.9</f>
        <v>2033732.4</v>
      </c>
      <c r="E25" s="39">
        <f>D25/C25*100</f>
        <v>83.419536659908871</v>
      </c>
      <c r="F25" s="39">
        <f>-10.8+1951747</f>
        <v>1951736.2</v>
      </c>
      <c r="G25" s="39">
        <f>F25/C25*100</f>
        <v>80.056220516706745</v>
      </c>
      <c r="H25" s="39">
        <f>-39.7+1919745</f>
        <v>1919705.3</v>
      </c>
      <c r="I25" s="39">
        <f>H25/C25*100</f>
        <v>78.742378618529841</v>
      </c>
      <c r="K25"/>
      <c r="L25"/>
      <c r="M25"/>
      <c r="N25"/>
    </row>
    <row r="26" spans="1:14" s="9" customFormat="1" ht="28.5" customHeight="1" x14ac:dyDescent="0.25">
      <c r="A26" s="49"/>
      <c r="B26" s="24" t="s">
        <v>68</v>
      </c>
      <c r="C26" s="25">
        <f>C25+C9</f>
        <v>4624802.96</v>
      </c>
      <c r="D26" s="25">
        <f>D25+D9</f>
        <v>4231879.4000000004</v>
      </c>
      <c r="E26" s="25">
        <f>D26/C26*100</f>
        <v>91.503993502028038</v>
      </c>
      <c r="F26" s="25">
        <f>F25+F9</f>
        <v>4243139.2</v>
      </c>
      <c r="G26" s="42">
        <f>F26/C26*100</f>
        <v>91.747459009583409</v>
      </c>
      <c r="H26" s="25">
        <f>H25+H9</f>
        <v>4238294.3</v>
      </c>
      <c r="I26" s="42">
        <f>H26/C26*100</f>
        <v>91.642699951913187</v>
      </c>
      <c r="K26"/>
      <c r="L26"/>
      <c r="M26"/>
      <c r="N26"/>
    </row>
    <row r="27" spans="1:14" s="2" customFormat="1" x14ac:dyDescent="0.25">
      <c r="A27" s="72" t="s">
        <v>52</v>
      </c>
      <c r="B27" s="73"/>
      <c r="C27" s="73"/>
      <c r="D27" s="73"/>
      <c r="E27" s="73"/>
      <c r="F27" s="73"/>
      <c r="G27" s="73"/>
      <c r="H27" s="73"/>
      <c r="I27" s="74"/>
      <c r="K27"/>
      <c r="L27"/>
      <c r="M27"/>
      <c r="N27"/>
    </row>
    <row r="28" spans="1:14" s="2" customFormat="1" ht="60.75" customHeight="1" x14ac:dyDescent="0.25">
      <c r="A28" s="29">
        <v>102</v>
      </c>
      <c r="B28" s="30" t="s">
        <v>1</v>
      </c>
      <c r="C28" s="31">
        <v>36373.4</v>
      </c>
      <c r="D28" s="31">
        <v>36025.752</v>
      </c>
      <c r="E28" s="3">
        <f>D28/C28*100</f>
        <v>99.044224625688003</v>
      </c>
      <c r="F28" s="31">
        <v>36025.752</v>
      </c>
      <c r="G28" s="3">
        <f>F28/C28*100</f>
        <v>99.044224625688003</v>
      </c>
      <c r="H28" s="31">
        <v>36025.752</v>
      </c>
      <c r="I28" s="3">
        <f>H28/C28*100</f>
        <v>99.044224625688003</v>
      </c>
      <c r="K28"/>
      <c r="L28"/>
      <c r="M28"/>
      <c r="N28"/>
    </row>
    <row r="29" spans="1:14" s="2" customFormat="1" ht="93.75" hidden="1" x14ac:dyDescent="0.25">
      <c r="A29" s="29">
        <v>103</v>
      </c>
      <c r="B29" s="30" t="s">
        <v>2</v>
      </c>
      <c r="C29" s="32"/>
      <c r="D29" s="32"/>
      <c r="E29" s="3" t="e">
        <f t="shared" ref="E29:E54" si="6">D29/C29*100</f>
        <v>#DIV/0!</v>
      </c>
      <c r="F29" s="32"/>
      <c r="G29" s="3" t="e">
        <f t="shared" ref="G29:G90" si="7">F29/C29*100</f>
        <v>#DIV/0!</v>
      </c>
      <c r="H29" s="32"/>
      <c r="I29" s="3" t="e">
        <f t="shared" ref="I29:I90" si="8">H29/C29*100</f>
        <v>#DIV/0!</v>
      </c>
      <c r="K29"/>
      <c r="L29"/>
      <c r="M29"/>
      <c r="N29"/>
    </row>
    <row r="30" spans="1:14" s="2" customFormat="1" ht="112.5" x14ac:dyDescent="0.25">
      <c r="A30" s="29">
        <v>104</v>
      </c>
      <c r="B30" s="30" t="s">
        <v>3</v>
      </c>
      <c r="C30" s="32">
        <v>417158.6</v>
      </c>
      <c r="D30" s="32">
        <v>415598.47200000001</v>
      </c>
      <c r="E30" s="3">
        <f t="shared" si="6"/>
        <v>99.626010826577712</v>
      </c>
      <c r="F30" s="32">
        <v>413617.87199999997</v>
      </c>
      <c r="G30" s="3">
        <f t="shared" si="7"/>
        <v>99.151227374912082</v>
      </c>
      <c r="H30" s="32">
        <v>413889.07199999999</v>
      </c>
      <c r="I30" s="3">
        <f t="shared" si="8"/>
        <v>99.216238620035639</v>
      </c>
      <c r="K30"/>
      <c r="L30"/>
      <c r="M30"/>
      <c r="N30"/>
    </row>
    <row r="31" spans="1:14" s="2" customFormat="1" x14ac:dyDescent="0.25">
      <c r="A31" s="29">
        <v>105</v>
      </c>
      <c r="B31" s="30" t="s">
        <v>4</v>
      </c>
      <c r="C31" s="32">
        <v>6.7</v>
      </c>
      <c r="D31" s="32">
        <v>4.4000000000000004</v>
      </c>
      <c r="E31" s="3">
        <f>D31/C31*100</f>
        <v>65.671641791044777</v>
      </c>
      <c r="F31" s="32">
        <v>2.6</v>
      </c>
      <c r="G31" s="3">
        <f t="shared" si="7"/>
        <v>38.805970149253731</v>
      </c>
      <c r="H31" s="32">
        <v>6.2</v>
      </c>
      <c r="I31" s="3">
        <f t="shared" si="8"/>
        <v>92.537313432835816</v>
      </c>
      <c r="K31"/>
      <c r="L31"/>
      <c r="M31"/>
      <c r="N31"/>
    </row>
    <row r="32" spans="1:14" s="2" customFormat="1" ht="75" x14ac:dyDescent="0.25">
      <c r="A32" s="29">
        <v>106</v>
      </c>
      <c r="B32" s="30" t="s">
        <v>5</v>
      </c>
      <c r="C32" s="32">
        <v>9470.7999999999993</v>
      </c>
      <c r="D32" s="32">
        <v>9470.7999999999993</v>
      </c>
      <c r="E32" s="3">
        <f t="shared" si="6"/>
        <v>100</v>
      </c>
      <c r="F32" s="32">
        <v>9470.7999999999993</v>
      </c>
      <c r="G32" s="3">
        <f t="shared" si="7"/>
        <v>100</v>
      </c>
      <c r="H32" s="32">
        <v>9470.7999999999993</v>
      </c>
      <c r="I32" s="3">
        <f t="shared" si="8"/>
        <v>100</v>
      </c>
      <c r="K32"/>
      <c r="L32"/>
      <c r="M32"/>
      <c r="N32"/>
    </row>
    <row r="33" spans="1:14" s="2" customFormat="1" x14ac:dyDescent="0.25">
      <c r="A33" s="29">
        <v>111</v>
      </c>
      <c r="B33" s="30" t="s">
        <v>6</v>
      </c>
      <c r="C33" s="32">
        <v>9900</v>
      </c>
      <c r="D33" s="32">
        <v>10000</v>
      </c>
      <c r="E33" s="3">
        <f t="shared" si="6"/>
        <v>101.01010101010101</v>
      </c>
      <c r="F33" s="32">
        <v>10000</v>
      </c>
      <c r="G33" s="3">
        <f t="shared" si="7"/>
        <v>101.01010101010101</v>
      </c>
      <c r="H33" s="32">
        <v>10000</v>
      </c>
      <c r="I33" s="3">
        <f t="shared" si="8"/>
        <v>101.01010101010101</v>
      </c>
      <c r="K33"/>
      <c r="L33"/>
      <c r="M33"/>
      <c r="N33"/>
    </row>
    <row r="34" spans="1:14" s="2" customFormat="1" x14ac:dyDescent="0.25">
      <c r="A34" s="29">
        <v>113</v>
      </c>
      <c r="B34" s="30" t="s">
        <v>7</v>
      </c>
      <c r="C34" s="33">
        <v>236728.9</v>
      </c>
      <c r="D34" s="33">
        <v>187256.8</v>
      </c>
      <c r="E34" s="3">
        <f t="shared" si="6"/>
        <v>79.101791120560279</v>
      </c>
      <c r="F34" s="33">
        <v>250116.6</v>
      </c>
      <c r="G34" s="3">
        <f t="shared" si="7"/>
        <v>105.65528754621849</v>
      </c>
      <c r="H34" s="33">
        <v>307435.09999999998</v>
      </c>
      <c r="I34" s="3">
        <f t="shared" si="8"/>
        <v>129.86800513160836</v>
      </c>
      <c r="K34"/>
      <c r="L34"/>
      <c r="M34"/>
      <c r="N34"/>
    </row>
    <row r="35" spans="1:14" s="2" customFormat="1" x14ac:dyDescent="0.25">
      <c r="A35" s="34">
        <v>100</v>
      </c>
      <c r="B35" s="4" t="s">
        <v>0</v>
      </c>
      <c r="C35" s="5">
        <f>SUM(C28:C34)</f>
        <v>709638.4</v>
      </c>
      <c r="D35" s="5">
        <f>SUM(D28:D34)</f>
        <v>658356.22399999993</v>
      </c>
      <c r="E35" s="5">
        <f t="shared" si="6"/>
        <v>92.773477872674292</v>
      </c>
      <c r="F35" s="5">
        <f>SUM(F28:F34)</f>
        <v>719233.62399999995</v>
      </c>
      <c r="G35" s="5">
        <f t="shared" si="7"/>
        <v>101.35212863339976</v>
      </c>
      <c r="H35" s="5">
        <f>SUM(H28:H34)</f>
        <v>776826.92399999988</v>
      </c>
      <c r="I35" s="5">
        <f t="shared" si="8"/>
        <v>109.46799440391048</v>
      </c>
      <c r="K35"/>
      <c r="L35"/>
      <c r="M35"/>
      <c r="N35"/>
    </row>
    <row r="36" spans="1:14" s="2" customFormat="1" ht="37.5" x14ac:dyDescent="0.25">
      <c r="A36" s="29">
        <v>203</v>
      </c>
      <c r="B36" s="30" t="s">
        <v>9</v>
      </c>
      <c r="C36" s="3">
        <v>3484</v>
      </c>
      <c r="D36" s="3">
        <v>3780.2</v>
      </c>
      <c r="E36" s="3">
        <f t="shared" si="6"/>
        <v>108.50172215843857</v>
      </c>
      <c r="F36" s="28">
        <v>3780.2</v>
      </c>
      <c r="G36" s="3">
        <f t="shared" si="7"/>
        <v>108.50172215843857</v>
      </c>
      <c r="H36" s="28">
        <v>3927.8</v>
      </c>
      <c r="I36" s="3">
        <f t="shared" si="8"/>
        <v>112.73823191733641</v>
      </c>
      <c r="K36"/>
      <c r="L36"/>
      <c r="M36"/>
      <c r="N36"/>
    </row>
    <row r="37" spans="1:14" s="2" customFormat="1" x14ac:dyDescent="0.25">
      <c r="A37" s="34">
        <v>200</v>
      </c>
      <c r="B37" s="4" t="s">
        <v>8</v>
      </c>
      <c r="C37" s="5">
        <f t="shared" ref="C37:H37" si="9">SUM(C36)</f>
        <v>3484</v>
      </c>
      <c r="D37" s="5">
        <f t="shared" si="9"/>
        <v>3780.2</v>
      </c>
      <c r="E37" s="5">
        <f t="shared" si="6"/>
        <v>108.50172215843857</v>
      </c>
      <c r="F37" s="5">
        <f t="shared" si="9"/>
        <v>3780.2</v>
      </c>
      <c r="G37" s="5">
        <f t="shared" si="7"/>
        <v>108.50172215843857</v>
      </c>
      <c r="H37" s="5">
        <f t="shared" si="9"/>
        <v>3927.8</v>
      </c>
      <c r="I37" s="5">
        <f t="shared" si="8"/>
        <v>112.73823191733641</v>
      </c>
      <c r="K37"/>
      <c r="L37"/>
      <c r="M37"/>
      <c r="N37"/>
    </row>
    <row r="38" spans="1:14" s="2" customFormat="1" x14ac:dyDescent="0.25">
      <c r="A38" s="29">
        <v>304</v>
      </c>
      <c r="B38" s="30" t="s">
        <v>11</v>
      </c>
      <c r="C38" s="31">
        <v>5617</v>
      </c>
      <c r="D38" s="31">
        <v>5400.8</v>
      </c>
      <c r="E38" s="3">
        <f t="shared" si="6"/>
        <v>96.150970268826768</v>
      </c>
      <c r="F38" s="31">
        <v>5437.5</v>
      </c>
      <c r="G38" s="3">
        <f t="shared" si="7"/>
        <v>96.80434395584831</v>
      </c>
      <c r="H38" s="31">
        <v>5526.5</v>
      </c>
      <c r="I38" s="3">
        <f t="shared" si="8"/>
        <v>98.388819654619908</v>
      </c>
      <c r="K38"/>
      <c r="L38"/>
      <c r="M38"/>
      <c r="N38"/>
    </row>
    <row r="39" spans="1:14" s="2" customFormat="1" ht="81" customHeight="1" x14ac:dyDescent="0.25">
      <c r="A39" s="29">
        <v>309</v>
      </c>
      <c r="B39" s="30" t="s">
        <v>104</v>
      </c>
      <c r="C39" s="32">
        <v>38315.300000000003</v>
      </c>
      <c r="D39" s="32"/>
      <c r="E39" s="3"/>
      <c r="F39" s="32"/>
      <c r="G39" s="3"/>
      <c r="H39" s="32"/>
      <c r="I39" s="3"/>
      <c r="K39"/>
      <c r="L39"/>
      <c r="M39"/>
      <c r="N39"/>
    </row>
    <row r="40" spans="1:14" s="2" customFormat="1" ht="81" customHeight="1" x14ac:dyDescent="0.25">
      <c r="A40" s="29">
        <v>310</v>
      </c>
      <c r="B40" s="30" t="s">
        <v>103</v>
      </c>
      <c r="C40" s="32"/>
      <c r="D40" s="32">
        <v>36125</v>
      </c>
      <c r="E40" s="3">
        <f>D40/C39*100</f>
        <v>94.283484665394752</v>
      </c>
      <c r="F40" s="32">
        <v>36125</v>
      </c>
      <c r="G40" s="3">
        <f>F40/C39*100</f>
        <v>94.283484665394752</v>
      </c>
      <c r="H40" s="32">
        <v>36125</v>
      </c>
      <c r="I40" s="3">
        <f>H40/C39*100</f>
        <v>94.283484665394752</v>
      </c>
      <c r="K40"/>
      <c r="L40"/>
      <c r="M40"/>
      <c r="N40"/>
    </row>
    <row r="41" spans="1:14" s="2" customFormat="1" ht="60" customHeight="1" x14ac:dyDescent="0.25">
      <c r="A41" s="29">
        <v>314</v>
      </c>
      <c r="B41" s="30" t="s">
        <v>12</v>
      </c>
      <c r="C41" s="33">
        <v>3198.6</v>
      </c>
      <c r="D41" s="33">
        <v>2834</v>
      </c>
      <c r="E41" s="3">
        <f t="shared" si="6"/>
        <v>88.601263052585509</v>
      </c>
      <c r="F41" s="33">
        <v>2827.9</v>
      </c>
      <c r="G41" s="3">
        <f t="shared" si="7"/>
        <v>88.410554617645218</v>
      </c>
      <c r="H41" s="33">
        <v>2833.3</v>
      </c>
      <c r="I41" s="3">
        <f t="shared" si="8"/>
        <v>88.579378478084166</v>
      </c>
      <c r="K41"/>
      <c r="L41"/>
      <c r="M41"/>
      <c r="N41"/>
    </row>
    <row r="42" spans="1:14" s="2" customFormat="1" ht="37.5" x14ac:dyDescent="0.25">
      <c r="A42" s="34">
        <v>300</v>
      </c>
      <c r="B42" s="4" t="s">
        <v>10</v>
      </c>
      <c r="C42" s="5">
        <f>C41+C39+C38+C40</f>
        <v>47130.9</v>
      </c>
      <c r="D42" s="5">
        <f>D41+D39+D38+D40</f>
        <v>44359.8</v>
      </c>
      <c r="E42" s="5">
        <f t="shared" ref="E42:I42" si="10">E41+E39+E38+E40</f>
        <v>279.03571798680707</v>
      </c>
      <c r="F42" s="5">
        <f>F41+F39+F38+F40</f>
        <v>44390.400000000001</v>
      </c>
      <c r="G42" s="5">
        <f t="shared" si="10"/>
        <v>279.49838323888832</v>
      </c>
      <c r="H42" s="5">
        <f>H41+H39+H38+H40</f>
        <v>44484.800000000003</v>
      </c>
      <c r="I42" s="5">
        <f t="shared" si="10"/>
        <v>281.25168279809884</v>
      </c>
      <c r="K42"/>
      <c r="L42"/>
      <c r="M42"/>
      <c r="N42"/>
    </row>
    <row r="43" spans="1:14" s="2" customFormat="1" x14ac:dyDescent="0.25">
      <c r="A43" s="29">
        <v>401</v>
      </c>
      <c r="B43" s="30" t="s">
        <v>14</v>
      </c>
      <c r="C43" s="31">
        <v>2701.3</v>
      </c>
      <c r="D43" s="31">
        <v>2501.6</v>
      </c>
      <c r="E43" s="3">
        <f t="shared" si="6"/>
        <v>92.607263169585011</v>
      </c>
      <c r="F43" s="31">
        <v>2408</v>
      </c>
      <c r="G43" s="3">
        <f t="shared" si="7"/>
        <v>89.142264835449595</v>
      </c>
      <c r="H43" s="31">
        <v>2247.5</v>
      </c>
      <c r="I43" s="3">
        <f t="shared" si="8"/>
        <v>83.200681153518673</v>
      </c>
      <c r="K43"/>
      <c r="L43"/>
      <c r="M43"/>
      <c r="N43"/>
    </row>
    <row r="44" spans="1:14" s="2" customFormat="1" x14ac:dyDescent="0.25">
      <c r="A44" s="29">
        <v>405</v>
      </c>
      <c r="B44" s="30" t="s">
        <v>15</v>
      </c>
      <c r="C44" s="32">
        <v>60896.6</v>
      </c>
      <c r="D44" s="32">
        <v>59637.5</v>
      </c>
      <c r="E44" s="3">
        <f t="shared" si="6"/>
        <v>97.932396882584584</v>
      </c>
      <c r="F44" s="32">
        <v>60106.7</v>
      </c>
      <c r="G44" s="3">
        <f t="shared" si="7"/>
        <v>98.70288324799742</v>
      </c>
      <c r="H44" s="32">
        <v>59085.2</v>
      </c>
      <c r="I44" s="3">
        <f t="shared" si="8"/>
        <v>97.025449696698999</v>
      </c>
      <c r="K44"/>
      <c r="L44"/>
      <c r="M44"/>
      <c r="N44"/>
    </row>
    <row r="45" spans="1:14" s="2" customFormat="1" x14ac:dyDescent="0.25">
      <c r="A45" s="29">
        <v>408</v>
      </c>
      <c r="B45" s="30" t="s">
        <v>16</v>
      </c>
      <c r="C45" s="32">
        <v>57058.3</v>
      </c>
      <c r="D45" s="32">
        <v>88352.762000000002</v>
      </c>
      <c r="E45" s="3">
        <f t="shared" si="6"/>
        <v>154.84646756037245</v>
      </c>
      <c r="F45" s="32">
        <v>87253.695999999996</v>
      </c>
      <c r="G45" s="3">
        <f t="shared" si="7"/>
        <v>152.92025174251597</v>
      </c>
      <c r="H45" s="32">
        <v>68304.899999999994</v>
      </c>
      <c r="I45" s="3">
        <f t="shared" si="8"/>
        <v>119.71071693338216</v>
      </c>
      <c r="K45"/>
      <c r="L45"/>
      <c r="M45"/>
      <c r="N45"/>
    </row>
    <row r="46" spans="1:14" s="2" customFormat="1" x14ac:dyDescent="0.25">
      <c r="A46" s="29">
        <v>409</v>
      </c>
      <c r="B46" s="30" t="s">
        <v>86</v>
      </c>
      <c r="C46" s="32">
        <v>27385.599999999999</v>
      </c>
      <c r="D46" s="32">
        <v>26666.878000000001</v>
      </c>
      <c r="E46" s="3">
        <f t="shared" si="6"/>
        <v>97.375547733115226</v>
      </c>
      <c r="F46" s="32">
        <v>27601.673999999999</v>
      </c>
      <c r="G46" s="3">
        <f t="shared" si="7"/>
        <v>100.78900590091142</v>
      </c>
      <c r="H46" s="32">
        <v>28516.53</v>
      </c>
      <c r="I46" s="3">
        <f t="shared" si="8"/>
        <v>104.12965207992522</v>
      </c>
      <c r="K46"/>
      <c r="L46"/>
      <c r="M46"/>
      <c r="N46"/>
    </row>
    <row r="47" spans="1:14" s="2" customFormat="1" x14ac:dyDescent="0.25">
      <c r="A47" s="29">
        <v>410</v>
      </c>
      <c r="B47" s="30" t="s">
        <v>17</v>
      </c>
      <c r="C47" s="32">
        <v>11817.5</v>
      </c>
      <c r="D47" s="32">
        <v>11817.5</v>
      </c>
      <c r="E47" s="3">
        <f t="shared" si="6"/>
        <v>100</v>
      </c>
      <c r="F47" s="32">
        <v>11817.5</v>
      </c>
      <c r="G47" s="3">
        <f t="shared" si="7"/>
        <v>100</v>
      </c>
      <c r="H47" s="32">
        <v>11817.5</v>
      </c>
      <c r="I47" s="3">
        <f t="shared" si="8"/>
        <v>100</v>
      </c>
      <c r="K47"/>
      <c r="L47"/>
      <c r="M47"/>
      <c r="N47"/>
    </row>
    <row r="48" spans="1:14" s="2" customFormat="1" ht="37.5" x14ac:dyDescent="0.25">
      <c r="A48" s="29">
        <v>412</v>
      </c>
      <c r="B48" s="30" t="s">
        <v>18</v>
      </c>
      <c r="C48" s="33">
        <v>82253.8</v>
      </c>
      <c r="D48" s="33">
        <v>81377.600000000006</v>
      </c>
      <c r="E48" s="3">
        <f t="shared" si="6"/>
        <v>98.934760460914887</v>
      </c>
      <c r="F48" s="33">
        <v>81052.5</v>
      </c>
      <c r="G48" s="3">
        <f t="shared" si="7"/>
        <v>98.539520362585066</v>
      </c>
      <c r="H48" s="33">
        <v>71602.5</v>
      </c>
      <c r="I48" s="3">
        <f t="shared" si="8"/>
        <v>87.050689451429591</v>
      </c>
      <c r="K48"/>
      <c r="L48"/>
      <c r="M48"/>
      <c r="N48"/>
    </row>
    <row r="49" spans="1:14" s="2" customFormat="1" x14ac:dyDescent="0.25">
      <c r="A49" s="34">
        <v>400</v>
      </c>
      <c r="B49" s="4" t="s">
        <v>13</v>
      </c>
      <c r="C49" s="5">
        <f>C48+C47+C46+C45+C44+C43</f>
        <v>242113.1</v>
      </c>
      <c r="D49" s="5">
        <f>D48+D47+D46+D45+D44+D43</f>
        <v>270353.83999999997</v>
      </c>
      <c r="E49" s="5">
        <f t="shared" si="6"/>
        <v>111.66427591072106</v>
      </c>
      <c r="F49" s="5">
        <f>F48+F47+F46+F45+F44+F43</f>
        <v>270240.07</v>
      </c>
      <c r="G49" s="5">
        <f t="shared" si="7"/>
        <v>111.61728547525928</v>
      </c>
      <c r="H49" s="5">
        <f>H48+H47+H46+H45+H44+H43</f>
        <v>241574.13</v>
      </c>
      <c r="I49" s="5">
        <f t="shared" si="8"/>
        <v>99.777389162337769</v>
      </c>
      <c r="K49"/>
      <c r="L49"/>
      <c r="M49"/>
      <c r="N49"/>
    </row>
    <row r="50" spans="1:14" s="2" customFormat="1" x14ac:dyDescent="0.25">
      <c r="A50" s="29">
        <v>501</v>
      </c>
      <c r="B50" s="30" t="s">
        <v>20</v>
      </c>
      <c r="C50" s="31">
        <v>117040.7</v>
      </c>
      <c r="D50" s="31">
        <f>79292.42-75.3</f>
        <v>79217.119999999995</v>
      </c>
      <c r="E50" s="3">
        <f t="shared" si="6"/>
        <v>67.683395605118562</v>
      </c>
      <c r="F50" s="31">
        <f>71589.6-77.9</f>
        <v>71511.700000000012</v>
      </c>
      <c r="G50" s="3">
        <f t="shared" si="7"/>
        <v>61.099856716509734</v>
      </c>
      <c r="H50" s="31">
        <f>47881.44-77.5</f>
        <v>47803.94</v>
      </c>
      <c r="I50" s="3">
        <f t="shared" si="8"/>
        <v>40.843860298169787</v>
      </c>
      <c r="K50"/>
      <c r="L50"/>
      <c r="M50"/>
      <c r="N50"/>
    </row>
    <row r="51" spans="1:14" s="2" customFormat="1" x14ac:dyDescent="0.25">
      <c r="A51" s="29">
        <v>502</v>
      </c>
      <c r="B51" s="30" t="s">
        <v>21</v>
      </c>
      <c r="C51" s="32">
        <v>215616.7</v>
      </c>
      <c r="D51" s="32">
        <v>173941.47</v>
      </c>
      <c r="E51" s="3">
        <f t="shared" si="6"/>
        <v>80.671613098614344</v>
      </c>
      <c r="F51" s="32">
        <v>170490.4</v>
      </c>
      <c r="G51" s="3">
        <f t="shared" si="7"/>
        <v>79.071055256851622</v>
      </c>
      <c r="H51" s="32">
        <v>148700.6</v>
      </c>
      <c r="I51" s="3">
        <f t="shared" si="8"/>
        <v>68.965251763893988</v>
      </c>
      <c r="K51"/>
      <c r="L51"/>
      <c r="M51"/>
      <c r="N51"/>
    </row>
    <row r="52" spans="1:14" s="2" customFormat="1" x14ac:dyDescent="0.25">
      <c r="A52" s="29">
        <v>503</v>
      </c>
      <c r="B52" s="36" t="s">
        <v>94</v>
      </c>
      <c r="C52" s="32">
        <v>22747.5</v>
      </c>
      <c r="D52" s="32">
        <v>10980.65</v>
      </c>
      <c r="E52" s="3">
        <v>0</v>
      </c>
      <c r="F52" s="33">
        <v>11236.2</v>
      </c>
      <c r="G52" s="3">
        <f t="shared" si="7"/>
        <v>49.395318166831522</v>
      </c>
      <c r="H52" s="3">
        <v>10890.6</v>
      </c>
      <c r="I52" s="3">
        <f t="shared" si="8"/>
        <v>47.876030333003627</v>
      </c>
      <c r="K52"/>
      <c r="L52"/>
      <c r="M52"/>
      <c r="N52"/>
    </row>
    <row r="53" spans="1:14" s="2" customFormat="1" ht="56.25" x14ac:dyDescent="0.25">
      <c r="A53" s="29">
        <v>505</v>
      </c>
      <c r="B53" s="30" t="s">
        <v>91</v>
      </c>
      <c r="C53" s="33">
        <v>40.4</v>
      </c>
      <c r="D53" s="33">
        <v>40.4</v>
      </c>
      <c r="E53" s="3">
        <f t="shared" si="6"/>
        <v>100</v>
      </c>
      <c r="F53" s="33">
        <v>40.4</v>
      </c>
      <c r="G53" s="3">
        <f t="shared" si="7"/>
        <v>100</v>
      </c>
      <c r="H53" s="33">
        <v>40.4</v>
      </c>
      <c r="I53" s="3">
        <f t="shared" si="8"/>
        <v>100</v>
      </c>
      <c r="K53"/>
      <c r="L53"/>
      <c r="M53"/>
      <c r="N53"/>
    </row>
    <row r="54" spans="1:14" s="2" customFormat="1" x14ac:dyDescent="0.25">
      <c r="A54" s="34">
        <v>500</v>
      </c>
      <c r="B54" s="4" t="s">
        <v>19</v>
      </c>
      <c r="C54" s="5">
        <f t="shared" ref="C54:H54" si="11">SUM(C50:C53)</f>
        <v>355445.30000000005</v>
      </c>
      <c r="D54" s="5">
        <f t="shared" si="11"/>
        <v>264179.64</v>
      </c>
      <c r="E54" s="5">
        <f t="shared" si="6"/>
        <v>74.323571024852484</v>
      </c>
      <c r="F54" s="5">
        <f t="shared" si="11"/>
        <v>253278.7</v>
      </c>
      <c r="G54" s="5">
        <f t="shared" si="7"/>
        <v>71.256730641817455</v>
      </c>
      <c r="H54" s="5">
        <f t="shared" si="11"/>
        <v>207435.54</v>
      </c>
      <c r="I54" s="5">
        <f t="shared" si="8"/>
        <v>58.359342492360987</v>
      </c>
      <c r="K54"/>
      <c r="L54"/>
      <c r="M54"/>
      <c r="N54"/>
    </row>
    <row r="55" spans="1:14" s="2" customFormat="1" ht="37.5" x14ac:dyDescent="0.25">
      <c r="A55" s="29">
        <v>605</v>
      </c>
      <c r="B55" s="30" t="s">
        <v>23</v>
      </c>
      <c r="C55" s="3">
        <v>120.6</v>
      </c>
      <c r="D55" s="3">
        <v>120.9</v>
      </c>
      <c r="E55" s="3">
        <v>0</v>
      </c>
      <c r="F55" s="3">
        <v>120.9</v>
      </c>
      <c r="G55" s="3">
        <f t="shared" si="7"/>
        <v>100.24875621890547</v>
      </c>
      <c r="H55" s="3">
        <v>120.9</v>
      </c>
      <c r="I55" s="3">
        <f t="shared" si="8"/>
        <v>100.24875621890547</v>
      </c>
      <c r="K55"/>
      <c r="L55"/>
      <c r="M55"/>
      <c r="N55"/>
    </row>
    <row r="56" spans="1:14" s="2" customFormat="1" x14ac:dyDescent="0.25">
      <c r="A56" s="34">
        <v>600</v>
      </c>
      <c r="B56" s="4" t="s">
        <v>22</v>
      </c>
      <c r="C56" s="5">
        <f t="shared" ref="C56:H56" si="12">SUM(C55)</f>
        <v>120.6</v>
      </c>
      <c r="D56" s="5">
        <f t="shared" si="12"/>
        <v>120.9</v>
      </c>
      <c r="E56" s="5">
        <v>0</v>
      </c>
      <c r="F56" s="5">
        <f t="shared" si="12"/>
        <v>120.9</v>
      </c>
      <c r="G56" s="5">
        <f t="shared" si="7"/>
        <v>100.24875621890547</v>
      </c>
      <c r="H56" s="5">
        <f t="shared" si="12"/>
        <v>120.9</v>
      </c>
      <c r="I56" s="5">
        <f t="shared" si="8"/>
        <v>100.24875621890547</v>
      </c>
      <c r="K56"/>
      <c r="L56"/>
      <c r="M56"/>
      <c r="N56"/>
    </row>
    <row r="57" spans="1:14" s="2" customFormat="1" x14ac:dyDescent="0.25">
      <c r="A57" s="29">
        <v>701</v>
      </c>
      <c r="B57" s="30" t="s">
        <v>93</v>
      </c>
      <c r="C57" s="31">
        <v>295721.2</v>
      </c>
      <c r="D57" s="31">
        <v>275876.55</v>
      </c>
      <c r="E57" s="3">
        <f t="shared" ref="E57:E87" si="13">D57/C57*100</f>
        <v>93.289405696987558</v>
      </c>
      <c r="F57" s="31">
        <v>275876.55</v>
      </c>
      <c r="G57" s="3">
        <f t="shared" si="7"/>
        <v>93.289405696987558</v>
      </c>
      <c r="H57" s="31">
        <v>275876.55</v>
      </c>
      <c r="I57" s="3">
        <f t="shared" si="8"/>
        <v>93.289405696987558</v>
      </c>
      <c r="K57"/>
      <c r="L57"/>
      <c r="M57"/>
      <c r="N57"/>
    </row>
    <row r="58" spans="1:14" s="2" customFormat="1" x14ac:dyDescent="0.25">
      <c r="A58" s="29">
        <v>702</v>
      </c>
      <c r="B58" s="30" t="s">
        <v>25</v>
      </c>
      <c r="C58" s="32">
        <v>1300070.6000000001</v>
      </c>
      <c r="D58" s="32">
        <v>1392856.7</v>
      </c>
      <c r="E58" s="3">
        <f t="shared" si="13"/>
        <v>107.13700471343633</v>
      </c>
      <c r="F58" s="32">
        <v>1367525.1</v>
      </c>
      <c r="G58" s="3">
        <f t="shared" si="7"/>
        <v>105.18852591543875</v>
      </c>
      <c r="H58" s="32">
        <v>1393105.2</v>
      </c>
      <c r="I58" s="3">
        <f t="shared" si="8"/>
        <v>107.15611905999565</v>
      </c>
      <c r="K58"/>
      <c r="L58"/>
      <c r="M58"/>
      <c r="N58"/>
    </row>
    <row r="59" spans="1:14" s="2" customFormat="1" x14ac:dyDescent="0.25">
      <c r="A59" s="29">
        <v>703</v>
      </c>
      <c r="B59" s="30" t="s">
        <v>92</v>
      </c>
      <c r="C59" s="32">
        <v>528666.4</v>
      </c>
      <c r="D59" s="32">
        <v>262011.9</v>
      </c>
      <c r="E59" s="3">
        <f t="shared" si="13"/>
        <v>49.560914028203797</v>
      </c>
      <c r="F59" s="32">
        <v>240752.8</v>
      </c>
      <c r="G59" s="3">
        <f t="shared" si="7"/>
        <v>45.539644660602598</v>
      </c>
      <c r="H59" s="32">
        <v>240752.8</v>
      </c>
      <c r="I59" s="3">
        <f t="shared" si="8"/>
        <v>45.539644660602598</v>
      </c>
      <c r="K59"/>
      <c r="L59"/>
      <c r="M59"/>
      <c r="N59"/>
    </row>
    <row r="60" spans="1:14" s="2" customFormat="1" x14ac:dyDescent="0.25">
      <c r="A60" s="29">
        <v>707</v>
      </c>
      <c r="B60" s="30" t="s">
        <v>95</v>
      </c>
      <c r="C60" s="32">
        <v>31820.1</v>
      </c>
      <c r="D60" s="32">
        <v>32397.9</v>
      </c>
      <c r="E60" s="3">
        <f t="shared" si="13"/>
        <v>101.81583338833002</v>
      </c>
      <c r="F60" s="32">
        <v>32397.9</v>
      </c>
      <c r="G60" s="3">
        <f t="shared" si="7"/>
        <v>101.81583338833002</v>
      </c>
      <c r="H60" s="32">
        <v>32397.9</v>
      </c>
      <c r="I60" s="3">
        <f t="shared" si="8"/>
        <v>101.81583338833002</v>
      </c>
      <c r="K60"/>
      <c r="L60"/>
      <c r="M60"/>
      <c r="N60"/>
    </row>
    <row r="61" spans="1:14" s="2" customFormat="1" x14ac:dyDescent="0.25">
      <c r="A61" s="29">
        <v>709</v>
      </c>
      <c r="B61" s="30" t="s">
        <v>26</v>
      </c>
      <c r="C61" s="33">
        <v>49229.7</v>
      </c>
      <c r="D61" s="33">
        <v>1660.8</v>
      </c>
      <c r="E61" s="3">
        <f t="shared" si="13"/>
        <v>3.3735732697944534</v>
      </c>
      <c r="F61" s="33">
        <v>1660.8</v>
      </c>
      <c r="G61" s="3">
        <f t="shared" si="7"/>
        <v>3.3735732697944534</v>
      </c>
      <c r="H61" s="33">
        <v>1660.8</v>
      </c>
      <c r="I61" s="3">
        <f t="shared" si="8"/>
        <v>3.3735732697944534</v>
      </c>
      <c r="K61"/>
      <c r="L61"/>
      <c r="M61"/>
      <c r="N61"/>
    </row>
    <row r="62" spans="1:14" s="2" customFormat="1" x14ac:dyDescent="0.25">
      <c r="A62" s="34">
        <v>700</v>
      </c>
      <c r="B62" s="4" t="s">
        <v>24</v>
      </c>
      <c r="C62" s="5">
        <f>SUM(C57:C61)</f>
        <v>2205508.0000000005</v>
      </c>
      <c r="D62" s="5">
        <f>SUM(D57:D61)</f>
        <v>1964803.8499999999</v>
      </c>
      <c r="E62" s="5">
        <f t="shared" si="13"/>
        <v>89.086226393193741</v>
      </c>
      <c r="F62" s="5">
        <f>SUM(F57:F61)</f>
        <v>1918213.1500000001</v>
      </c>
      <c r="G62" s="5">
        <f t="shared" si="7"/>
        <v>86.973756159578642</v>
      </c>
      <c r="H62" s="5">
        <f>SUM(H57:H61)</f>
        <v>1943793.25</v>
      </c>
      <c r="I62" s="5">
        <f t="shared" si="8"/>
        <v>88.133584190127607</v>
      </c>
      <c r="K62"/>
      <c r="L62"/>
      <c r="M62"/>
      <c r="N62"/>
    </row>
    <row r="63" spans="1:14" s="2" customFormat="1" x14ac:dyDescent="0.25">
      <c r="A63" s="29">
        <v>801</v>
      </c>
      <c r="B63" s="30" t="s">
        <v>27</v>
      </c>
      <c r="C63" s="31">
        <v>184588.79999999999</v>
      </c>
      <c r="D63" s="31">
        <v>180408.5</v>
      </c>
      <c r="E63" s="3">
        <f t="shared" si="13"/>
        <v>97.735344722973451</v>
      </c>
      <c r="F63" s="31">
        <v>180583.8</v>
      </c>
      <c r="G63" s="3">
        <f t="shared" si="7"/>
        <v>97.830312565009365</v>
      </c>
      <c r="H63" s="31">
        <v>180583.8</v>
      </c>
      <c r="I63" s="3">
        <f t="shared" si="8"/>
        <v>97.830312565009365</v>
      </c>
      <c r="K63"/>
      <c r="L63"/>
      <c r="M63"/>
      <c r="N63"/>
    </row>
    <row r="64" spans="1:14" s="2" customFormat="1" x14ac:dyDescent="0.25">
      <c r="A64" s="29">
        <v>802</v>
      </c>
      <c r="B64" s="30" t="s">
        <v>28</v>
      </c>
      <c r="C64" s="32">
        <v>1495.2</v>
      </c>
      <c r="D64" s="32">
        <v>1900.1</v>
      </c>
      <c r="E64" s="3">
        <f t="shared" si="13"/>
        <v>127.07998929909041</v>
      </c>
      <c r="F64" s="32">
        <v>1900.1</v>
      </c>
      <c r="G64" s="3">
        <f t="shared" si="7"/>
        <v>127.07998929909041</v>
      </c>
      <c r="H64" s="32">
        <v>1900.1</v>
      </c>
      <c r="I64" s="3">
        <f t="shared" si="8"/>
        <v>127.07998929909041</v>
      </c>
      <c r="K64"/>
      <c r="L64"/>
      <c r="M64"/>
      <c r="N64"/>
    </row>
    <row r="65" spans="1:14" s="2" customFormat="1" ht="42" customHeight="1" x14ac:dyDescent="0.25">
      <c r="A65" s="29">
        <v>804</v>
      </c>
      <c r="B65" s="30" t="s">
        <v>88</v>
      </c>
      <c r="C65" s="33">
        <v>27215.3</v>
      </c>
      <c r="D65" s="33">
        <v>27238.799999999999</v>
      </c>
      <c r="E65" s="3">
        <f t="shared" si="13"/>
        <v>100.08634848779914</v>
      </c>
      <c r="F65" s="33">
        <v>27248.5</v>
      </c>
      <c r="G65" s="3">
        <f t="shared" si="7"/>
        <v>100.12199020403965</v>
      </c>
      <c r="H65" s="33">
        <v>27258.2</v>
      </c>
      <c r="I65" s="3">
        <f t="shared" si="8"/>
        <v>100.15763192028014</v>
      </c>
      <c r="K65"/>
      <c r="L65"/>
      <c r="M65"/>
      <c r="N65"/>
    </row>
    <row r="66" spans="1:14" s="2" customFormat="1" ht="36" customHeight="1" x14ac:dyDescent="0.25">
      <c r="A66" s="34">
        <v>800</v>
      </c>
      <c r="B66" s="4" t="s">
        <v>87</v>
      </c>
      <c r="C66" s="5">
        <f>C65+C64+C63</f>
        <v>213299.3</v>
      </c>
      <c r="D66" s="5">
        <f>D65+D64+D63</f>
        <v>209547.4</v>
      </c>
      <c r="E66" s="5">
        <f t="shared" si="13"/>
        <v>98.241016262125569</v>
      </c>
      <c r="F66" s="5">
        <f>F65+F64+F63</f>
        <v>209732.4</v>
      </c>
      <c r="G66" s="5">
        <f t="shared" si="7"/>
        <v>98.327748848683513</v>
      </c>
      <c r="H66" s="5">
        <f>H65+H64+H63</f>
        <v>209742.09999999998</v>
      </c>
      <c r="I66" s="5">
        <f t="shared" si="8"/>
        <v>98.332296449167899</v>
      </c>
      <c r="K66"/>
      <c r="L66"/>
      <c r="M66"/>
      <c r="N66"/>
    </row>
    <row r="67" spans="1:14" s="2" customFormat="1" ht="18.75" hidden="1" customHeight="1" x14ac:dyDescent="0.25">
      <c r="A67" s="29">
        <v>901</v>
      </c>
      <c r="B67" s="30" t="s">
        <v>31</v>
      </c>
      <c r="C67" s="3"/>
      <c r="D67" s="3"/>
      <c r="E67" s="5" t="e">
        <f t="shared" si="13"/>
        <v>#DIV/0!</v>
      </c>
      <c r="F67" s="3"/>
      <c r="G67" s="5" t="e">
        <f t="shared" si="7"/>
        <v>#DIV/0!</v>
      </c>
      <c r="H67" s="3"/>
      <c r="I67" s="5" t="e">
        <f t="shared" si="8"/>
        <v>#DIV/0!</v>
      </c>
      <c r="K67"/>
      <c r="L67"/>
      <c r="M67"/>
      <c r="N67"/>
    </row>
    <row r="68" spans="1:14" s="2" customFormat="1" ht="18.75" hidden="1" customHeight="1" x14ac:dyDescent="0.25">
      <c r="A68" s="29">
        <v>902</v>
      </c>
      <c r="B68" s="30" t="s">
        <v>32</v>
      </c>
      <c r="C68" s="3"/>
      <c r="D68" s="3"/>
      <c r="E68" s="5" t="e">
        <f t="shared" si="13"/>
        <v>#DIV/0!</v>
      </c>
      <c r="F68" s="3"/>
      <c r="G68" s="5" t="e">
        <f t="shared" si="7"/>
        <v>#DIV/0!</v>
      </c>
      <c r="H68" s="3"/>
      <c r="I68" s="5" t="e">
        <f t="shared" si="8"/>
        <v>#DIV/0!</v>
      </c>
      <c r="K68"/>
      <c r="L68"/>
      <c r="M68"/>
      <c r="N68"/>
    </row>
    <row r="69" spans="1:14" s="2" customFormat="1" ht="37.5" hidden="1" customHeight="1" x14ac:dyDescent="0.25">
      <c r="A69" s="29">
        <v>903</v>
      </c>
      <c r="B69" s="30" t="s">
        <v>33</v>
      </c>
      <c r="C69" s="3"/>
      <c r="D69" s="3"/>
      <c r="E69" s="5" t="e">
        <f t="shared" si="13"/>
        <v>#DIV/0!</v>
      </c>
      <c r="F69" s="3"/>
      <c r="G69" s="5" t="e">
        <f t="shared" si="7"/>
        <v>#DIV/0!</v>
      </c>
      <c r="H69" s="3"/>
      <c r="I69" s="5" t="e">
        <f t="shared" si="8"/>
        <v>#DIV/0!</v>
      </c>
      <c r="K69"/>
      <c r="L69"/>
      <c r="M69"/>
      <c r="N69"/>
    </row>
    <row r="70" spans="1:14" s="2" customFormat="1" ht="36.75" customHeight="1" x14ac:dyDescent="0.25">
      <c r="A70" s="29">
        <v>909</v>
      </c>
      <c r="B70" s="30" t="s">
        <v>34</v>
      </c>
      <c r="C70" s="3">
        <v>2993.8</v>
      </c>
      <c r="D70" s="3">
        <v>2993.8</v>
      </c>
      <c r="E70" s="3">
        <f t="shared" si="13"/>
        <v>100</v>
      </c>
      <c r="F70" s="3">
        <v>2993.8</v>
      </c>
      <c r="G70" s="3">
        <f t="shared" si="7"/>
        <v>100</v>
      </c>
      <c r="H70" s="3">
        <v>2993.8</v>
      </c>
      <c r="I70" s="3">
        <f t="shared" si="8"/>
        <v>100</v>
      </c>
      <c r="K70"/>
      <c r="L70"/>
      <c r="M70"/>
      <c r="N70"/>
    </row>
    <row r="71" spans="1:14" s="2" customFormat="1" ht="37.5" x14ac:dyDescent="0.25">
      <c r="A71" s="34">
        <v>900</v>
      </c>
      <c r="B71" s="4" t="s">
        <v>30</v>
      </c>
      <c r="C71" s="5">
        <f t="shared" ref="C71:H71" si="14">SUM(C67:C70)</f>
        <v>2993.8</v>
      </c>
      <c r="D71" s="5">
        <f t="shared" si="14"/>
        <v>2993.8</v>
      </c>
      <c r="E71" s="5">
        <f t="shared" si="13"/>
        <v>100</v>
      </c>
      <c r="F71" s="5">
        <f t="shared" si="14"/>
        <v>2993.8</v>
      </c>
      <c r="G71" s="5">
        <f t="shared" si="7"/>
        <v>100</v>
      </c>
      <c r="H71" s="5">
        <f t="shared" si="14"/>
        <v>2993.8</v>
      </c>
      <c r="I71" s="5">
        <f t="shared" si="8"/>
        <v>100</v>
      </c>
      <c r="K71"/>
      <c r="L71"/>
      <c r="M71"/>
      <c r="N71"/>
    </row>
    <row r="72" spans="1:14" s="2" customFormat="1" x14ac:dyDescent="0.25">
      <c r="A72" s="29">
        <v>1001</v>
      </c>
      <c r="B72" s="30" t="s">
        <v>36</v>
      </c>
      <c r="C72" s="31">
        <v>13551.9</v>
      </c>
      <c r="D72" s="31">
        <v>15110.876</v>
      </c>
      <c r="E72" s="3">
        <f t="shared" si="13"/>
        <v>111.50374486234402</v>
      </c>
      <c r="F72" s="31">
        <v>15110.876</v>
      </c>
      <c r="G72" s="3">
        <f t="shared" si="7"/>
        <v>111.50374486234402</v>
      </c>
      <c r="H72" s="31">
        <v>15110.876</v>
      </c>
      <c r="I72" s="3">
        <f t="shared" si="8"/>
        <v>111.50374486234402</v>
      </c>
      <c r="K72"/>
      <c r="L72"/>
      <c r="M72"/>
      <c r="N72"/>
    </row>
    <row r="73" spans="1:14" s="2" customFormat="1" x14ac:dyDescent="0.25">
      <c r="A73" s="29">
        <v>1003</v>
      </c>
      <c r="B73" s="30" t="s">
        <v>37</v>
      </c>
      <c r="C73" s="32">
        <v>4821.1000000000004</v>
      </c>
      <c r="D73" s="32">
        <v>4535.8</v>
      </c>
      <c r="E73" s="3">
        <f t="shared" si="13"/>
        <v>94.082263383875045</v>
      </c>
      <c r="F73" s="32">
        <v>4535.8</v>
      </c>
      <c r="G73" s="3">
        <f t="shared" si="7"/>
        <v>94.082263383875045</v>
      </c>
      <c r="H73" s="32">
        <v>4535.8</v>
      </c>
      <c r="I73" s="3">
        <f t="shared" si="8"/>
        <v>94.082263383875045</v>
      </c>
      <c r="K73"/>
      <c r="L73"/>
      <c r="M73"/>
      <c r="N73"/>
    </row>
    <row r="74" spans="1:14" s="2" customFormat="1" ht="25.5" customHeight="1" x14ac:dyDescent="0.25">
      <c r="A74" s="29">
        <v>1004</v>
      </c>
      <c r="B74" s="30" t="s">
        <v>38</v>
      </c>
      <c r="C74" s="32">
        <v>48597.5</v>
      </c>
      <c r="D74" s="32">
        <f>52278.4+75.3</f>
        <v>52353.700000000004</v>
      </c>
      <c r="E74" s="3">
        <f t="shared" si="13"/>
        <v>107.72920417716962</v>
      </c>
      <c r="F74" s="32">
        <f>56967.6+77.9</f>
        <v>57045.5</v>
      </c>
      <c r="G74" s="3">
        <f t="shared" si="7"/>
        <v>117.38361026801792</v>
      </c>
      <c r="H74" s="32">
        <f>59278.3+77.5</f>
        <v>59355.8</v>
      </c>
      <c r="I74" s="3">
        <f t="shared" si="8"/>
        <v>122.13755851638459</v>
      </c>
      <c r="K74"/>
      <c r="L74"/>
      <c r="M74"/>
      <c r="N74"/>
    </row>
    <row r="75" spans="1:14" s="2" customFormat="1" ht="45.75" customHeight="1" x14ac:dyDescent="0.25">
      <c r="A75" s="29">
        <v>1006</v>
      </c>
      <c r="B75" s="30" t="s">
        <v>39</v>
      </c>
      <c r="C75" s="33">
        <v>20549.099999999999</v>
      </c>
      <c r="D75" s="33">
        <v>21459</v>
      </c>
      <c r="E75" s="3">
        <f t="shared" si="13"/>
        <v>104.42793115026936</v>
      </c>
      <c r="F75" s="33">
        <v>21278.5</v>
      </c>
      <c r="G75" s="3">
        <f t="shared" si="7"/>
        <v>103.54954718211505</v>
      </c>
      <c r="H75" s="33">
        <v>21278.5</v>
      </c>
      <c r="I75" s="3">
        <f t="shared" si="8"/>
        <v>103.54954718211505</v>
      </c>
      <c r="K75"/>
      <c r="L75"/>
      <c r="M75"/>
      <c r="N75"/>
    </row>
    <row r="76" spans="1:14" s="2" customFormat="1" x14ac:dyDescent="0.25">
      <c r="A76" s="34">
        <v>1000</v>
      </c>
      <c r="B76" s="4" t="s">
        <v>35</v>
      </c>
      <c r="C76" s="5">
        <f>C75+C74+C73+C72</f>
        <v>87519.6</v>
      </c>
      <c r="D76" s="5">
        <f>D75+D74+D73+D72</f>
        <v>93459.376000000018</v>
      </c>
      <c r="E76" s="5">
        <f t="shared" si="13"/>
        <v>106.78679518644967</v>
      </c>
      <c r="F76" s="5">
        <f>F75+F74+F73+F72</f>
        <v>97970.676000000007</v>
      </c>
      <c r="G76" s="5">
        <f t="shared" si="7"/>
        <v>111.94141198085914</v>
      </c>
      <c r="H76" s="5">
        <f>H75+H74+H73+H72</f>
        <v>100280.97600000001</v>
      </c>
      <c r="I76" s="5">
        <f t="shared" si="8"/>
        <v>114.58116353365418</v>
      </c>
      <c r="K76"/>
      <c r="L76"/>
      <c r="M76"/>
      <c r="N76"/>
    </row>
    <row r="77" spans="1:14" s="2" customFormat="1" x14ac:dyDescent="0.25">
      <c r="A77" s="29">
        <v>1101</v>
      </c>
      <c r="B77" s="30" t="s">
        <v>41</v>
      </c>
      <c r="C77" s="31">
        <v>142790.9</v>
      </c>
      <c r="D77" s="31">
        <f>149730.65-97.5-24.4</f>
        <v>149608.75</v>
      </c>
      <c r="E77" s="3">
        <f t="shared" si="13"/>
        <v>104.77470903257841</v>
      </c>
      <c r="F77" s="31">
        <f>144707.425-10.8-2.7</f>
        <v>144693.92499999999</v>
      </c>
      <c r="G77" s="3">
        <f t="shared" si="7"/>
        <v>101.33273548944646</v>
      </c>
      <c r="H77" s="31">
        <f>145093.8-39.7-9.9</f>
        <v>145044.19999999998</v>
      </c>
      <c r="I77" s="3">
        <f t="shared" si="8"/>
        <v>101.57804173795388</v>
      </c>
      <c r="K77"/>
      <c r="L77"/>
      <c r="M77"/>
      <c r="N77"/>
    </row>
    <row r="78" spans="1:14" s="2" customFormat="1" x14ac:dyDescent="0.25">
      <c r="A78" s="29">
        <v>1102</v>
      </c>
      <c r="B78" s="30" t="s">
        <v>42</v>
      </c>
      <c r="C78" s="33">
        <v>10191</v>
      </c>
      <c r="D78" s="33">
        <f>9288.9+24.4</f>
        <v>9313.2999999999993</v>
      </c>
      <c r="E78" s="3">
        <f t="shared" si="13"/>
        <v>91.387498773427524</v>
      </c>
      <c r="F78" s="33">
        <f>10541.475+2.7</f>
        <v>10544.175000000001</v>
      </c>
      <c r="G78" s="3">
        <f t="shared" si="7"/>
        <v>103.46555784515749</v>
      </c>
      <c r="H78" s="33">
        <f>10214.2+9.9</f>
        <v>10224.1</v>
      </c>
      <c r="I78" s="3">
        <f t="shared" si="8"/>
        <v>100.32479638897067</v>
      </c>
      <c r="K78"/>
      <c r="L78"/>
      <c r="M78"/>
      <c r="N78"/>
    </row>
    <row r="79" spans="1:14" s="2" customFormat="1" ht="37.5" hidden="1" customHeight="1" x14ac:dyDescent="0.25">
      <c r="A79" s="29">
        <v>1105</v>
      </c>
      <c r="B79" s="30" t="s">
        <v>43</v>
      </c>
      <c r="C79" s="3">
        <v>0</v>
      </c>
      <c r="D79" s="3"/>
      <c r="E79" s="3" t="e">
        <f t="shared" si="13"/>
        <v>#DIV/0!</v>
      </c>
      <c r="F79" s="3"/>
      <c r="G79" s="3" t="e">
        <f t="shared" si="7"/>
        <v>#DIV/0!</v>
      </c>
      <c r="H79" s="3"/>
      <c r="I79" s="3" t="e">
        <f t="shared" si="8"/>
        <v>#DIV/0!</v>
      </c>
      <c r="K79"/>
      <c r="L79"/>
      <c r="M79"/>
      <c r="N79"/>
    </row>
    <row r="80" spans="1:14" s="2" customFormat="1" x14ac:dyDescent="0.25">
      <c r="A80" s="34">
        <v>1100</v>
      </c>
      <c r="B80" s="4" t="s">
        <v>40</v>
      </c>
      <c r="C80" s="5">
        <f>C79+C78+C77</f>
        <v>152981.9</v>
      </c>
      <c r="D80" s="5">
        <f>D79+D78+D77</f>
        <v>158922.04999999999</v>
      </c>
      <c r="E80" s="5">
        <f t="shared" si="13"/>
        <v>103.88291033122219</v>
      </c>
      <c r="F80" s="5">
        <f>F79+F78+F77</f>
        <v>155238.09999999998</v>
      </c>
      <c r="G80" s="5">
        <f t="shared" si="7"/>
        <v>101.4748149944536</v>
      </c>
      <c r="H80" s="5">
        <f>H79+H78+H77</f>
        <v>155268.29999999999</v>
      </c>
      <c r="I80" s="5">
        <f t="shared" si="8"/>
        <v>101.49455589190617</v>
      </c>
      <c r="K80"/>
      <c r="L80"/>
      <c r="M80"/>
      <c r="N80"/>
    </row>
    <row r="81" spans="1:14" s="2" customFormat="1" x14ac:dyDescent="0.25">
      <c r="A81" s="29">
        <v>1201</v>
      </c>
      <c r="B81" s="30" t="s">
        <v>45</v>
      </c>
      <c r="C81" s="31">
        <v>31672.5</v>
      </c>
      <c r="D81" s="31">
        <v>31672.5</v>
      </c>
      <c r="E81" s="3">
        <f t="shared" si="13"/>
        <v>100</v>
      </c>
      <c r="F81" s="31">
        <v>31672.5</v>
      </c>
      <c r="G81" s="3">
        <f t="shared" si="7"/>
        <v>100</v>
      </c>
      <c r="H81" s="31">
        <v>31672.5</v>
      </c>
      <c r="I81" s="3">
        <f t="shared" si="8"/>
        <v>100</v>
      </c>
      <c r="K81"/>
      <c r="L81"/>
      <c r="M81"/>
      <c r="N81"/>
    </row>
    <row r="82" spans="1:14" s="2" customFormat="1" x14ac:dyDescent="0.25">
      <c r="A82" s="29">
        <v>1202</v>
      </c>
      <c r="B82" s="30" t="s">
        <v>29</v>
      </c>
      <c r="C82" s="33">
        <v>22249.8</v>
      </c>
      <c r="D82" s="33">
        <v>22219.7</v>
      </c>
      <c r="E82" s="3">
        <f t="shared" si="13"/>
        <v>99.864717885104596</v>
      </c>
      <c r="F82" s="33">
        <v>22219.7</v>
      </c>
      <c r="G82" s="3">
        <f t="shared" si="7"/>
        <v>99.864717885104596</v>
      </c>
      <c r="H82" s="33">
        <v>22219.7</v>
      </c>
      <c r="I82" s="3">
        <f t="shared" si="8"/>
        <v>99.864717885104596</v>
      </c>
      <c r="K82"/>
      <c r="L82"/>
      <c r="M82"/>
      <c r="N82"/>
    </row>
    <row r="83" spans="1:14" s="2" customFormat="1" ht="21.2" customHeight="1" x14ac:dyDescent="0.25">
      <c r="A83" s="34">
        <v>1200</v>
      </c>
      <c r="B83" s="4" t="s">
        <v>44</v>
      </c>
      <c r="C83" s="5">
        <f>C82+C81</f>
        <v>53922.3</v>
      </c>
      <c r="D83" s="5">
        <f>D82+D81</f>
        <v>53892.2</v>
      </c>
      <c r="E83" s="5">
        <f t="shared" si="13"/>
        <v>99.944178938954735</v>
      </c>
      <c r="F83" s="5">
        <f>F82+F81</f>
        <v>53892.2</v>
      </c>
      <c r="G83" s="5">
        <f t="shared" si="7"/>
        <v>99.944178938954735</v>
      </c>
      <c r="H83" s="5">
        <f>H82+H81</f>
        <v>53892.2</v>
      </c>
      <c r="I83" s="5">
        <f t="shared" si="8"/>
        <v>99.944178938954735</v>
      </c>
      <c r="K83"/>
      <c r="L83"/>
      <c r="M83"/>
      <c r="N83"/>
    </row>
    <row r="84" spans="1:14" s="2" customFormat="1" ht="40.700000000000003" customHeight="1" x14ac:dyDescent="0.25">
      <c r="A84" s="29">
        <v>1301</v>
      </c>
      <c r="B84" s="30" t="s">
        <v>46</v>
      </c>
      <c r="C84" s="3">
        <v>2</v>
      </c>
      <c r="D84" s="3">
        <v>2</v>
      </c>
      <c r="E84" s="3">
        <f t="shared" si="13"/>
        <v>100</v>
      </c>
      <c r="F84" s="3">
        <v>2</v>
      </c>
      <c r="G84" s="3">
        <f t="shared" si="7"/>
        <v>100</v>
      </c>
      <c r="H84" s="3">
        <v>2</v>
      </c>
      <c r="I84" s="3">
        <f t="shared" si="8"/>
        <v>100</v>
      </c>
      <c r="K84"/>
      <c r="L84"/>
      <c r="M84"/>
      <c r="N84"/>
    </row>
    <row r="85" spans="1:14" s="2" customFormat="1" ht="37.5" x14ac:dyDescent="0.25">
      <c r="A85" s="34">
        <v>1300</v>
      </c>
      <c r="B85" s="37" t="s">
        <v>46</v>
      </c>
      <c r="C85" s="5">
        <f t="shared" ref="C85:H85" si="15">SUM(C84)</f>
        <v>2</v>
      </c>
      <c r="D85" s="5">
        <f t="shared" si="15"/>
        <v>2</v>
      </c>
      <c r="E85" s="5">
        <f t="shared" si="13"/>
        <v>100</v>
      </c>
      <c r="F85" s="5">
        <f t="shared" si="15"/>
        <v>2</v>
      </c>
      <c r="G85" s="5">
        <f t="shared" si="7"/>
        <v>100</v>
      </c>
      <c r="H85" s="5">
        <f t="shared" si="15"/>
        <v>2</v>
      </c>
      <c r="I85" s="5">
        <f t="shared" si="8"/>
        <v>100</v>
      </c>
      <c r="K85"/>
      <c r="L85"/>
      <c r="M85"/>
      <c r="N85"/>
    </row>
    <row r="86" spans="1:14" s="2" customFormat="1" ht="74.25" customHeight="1" x14ac:dyDescent="0.25">
      <c r="A86" s="29">
        <v>1401</v>
      </c>
      <c r="B86" s="30" t="s">
        <v>89</v>
      </c>
      <c r="C86" s="31">
        <v>188697.60000000001</v>
      </c>
      <c r="D86" s="31">
        <v>195346.37</v>
      </c>
      <c r="E86" s="3">
        <f t="shared" si="13"/>
        <v>103.52350533340116</v>
      </c>
      <c r="F86" s="31">
        <v>188636.98</v>
      </c>
      <c r="G86" s="3">
        <f t="shared" si="7"/>
        <v>99.967874525166195</v>
      </c>
      <c r="H86" s="31">
        <v>188636.98</v>
      </c>
      <c r="I86" s="3">
        <f t="shared" si="8"/>
        <v>99.967874525166195</v>
      </c>
      <c r="K86"/>
      <c r="L86"/>
      <c r="M86"/>
      <c r="N86"/>
    </row>
    <row r="87" spans="1:14" s="2" customFormat="1" ht="27.75" customHeight="1" x14ac:dyDescent="0.25">
      <c r="A87" s="29">
        <v>1402</v>
      </c>
      <c r="B87" s="30" t="s">
        <v>47</v>
      </c>
      <c r="C87" s="32">
        <v>422565.5</v>
      </c>
      <c r="D87" s="32">
        <v>383761.7</v>
      </c>
      <c r="E87" s="3">
        <f t="shared" si="13"/>
        <v>90.8170922614364</v>
      </c>
      <c r="F87" s="32">
        <v>396416</v>
      </c>
      <c r="G87" s="3">
        <f t="shared" si="7"/>
        <v>93.811728595921821</v>
      </c>
      <c r="H87" s="32">
        <v>379314.6</v>
      </c>
      <c r="I87" s="3">
        <f t="shared" si="8"/>
        <v>89.76468736799383</v>
      </c>
      <c r="K87"/>
      <c r="L87"/>
      <c r="M87"/>
      <c r="N87"/>
    </row>
    <row r="88" spans="1:14" s="2" customFormat="1" ht="48.75" customHeight="1" x14ac:dyDescent="0.25">
      <c r="A88" s="29">
        <v>1403</v>
      </c>
      <c r="B88" s="30" t="s">
        <v>48</v>
      </c>
      <c r="C88" s="32">
        <v>12380.7</v>
      </c>
      <c r="D88" s="32"/>
      <c r="E88" s="3">
        <v>0</v>
      </c>
      <c r="F88" s="32"/>
      <c r="G88" s="3">
        <f t="shared" si="7"/>
        <v>0</v>
      </c>
      <c r="H88" s="32"/>
      <c r="I88" s="3">
        <f t="shared" si="8"/>
        <v>0</v>
      </c>
      <c r="K88"/>
      <c r="L88"/>
      <c r="M88"/>
      <c r="N88"/>
    </row>
    <row r="89" spans="1:14" s="2" customFormat="1" ht="70.5" customHeight="1" x14ac:dyDescent="0.25">
      <c r="A89" s="34">
        <v>1400</v>
      </c>
      <c r="B89" s="4" t="s">
        <v>90</v>
      </c>
      <c r="C89" s="5">
        <f>C87+C86+C88</f>
        <v>623643.79999999993</v>
      </c>
      <c r="D89" s="5">
        <f>D87+D86+D88</f>
        <v>579108.07000000007</v>
      </c>
      <c r="E89" s="5">
        <f>D89/C89*100</f>
        <v>92.85878733982446</v>
      </c>
      <c r="F89" s="5">
        <f>F87+F86+F88</f>
        <v>585052.98</v>
      </c>
      <c r="G89" s="5">
        <f t="shared" si="7"/>
        <v>93.812041424928793</v>
      </c>
      <c r="H89" s="5">
        <f>H87+H86+H88</f>
        <v>567951.57999999996</v>
      </c>
      <c r="I89" s="5">
        <f t="shared" si="8"/>
        <v>91.069867126074215</v>
      </c>
      <c r="K89"/>
      <c r="L89"/>
      <c r="M89"/>
      <c r="N89"/>
    </row>
    <row r="90" spans="1:14" s="2" customFormat="1" x14ac:dyDescent="0.25">
      <c r="A90" s="38"/>
      <c r="B90" s="4" t="s">
        <v>69</v>
      </c>
      <c r="C90" s="35">
        <f>C89+C85+C83+C80+C76+C66+C62+C56+C54+C49+C42+C37+C35+C71</f>
        <v>4697803.0000000009</v>
      </c>
      <c r="D90" s="35">
        <f>D89+D85+D83+D80+D76+D66+D62+D56+D54+D49+D42+D37+D35+D71</f>
        <v>4303879.3499999996</v>
      </c>
      <c r="E90" s="35">
        <f>D90/C90*100</f>
        <v>91.614726075146166</v>
      </c>
      <c r="F90" s="35">
        <f>F89+F85+F83+F80+F76+F66+F62+F56+F54+F49+F42+F37+F35+F71</f>
        <v>4314139.2</v>
      </c>
      <c r="G90" s="5">
        <f t="shared" si="7"/>
        <v>91.833122844870246</v>
      </c>
      <c r="H90" s="35">
        <f>H89+H85+H83+H80+H76+H66+H62+H56+H54+H49+H42+H37+H35+H71</f>
        <v>4308294.2999999989</v>
      </c>
      <c r="I90" s="5">
        <f t="shared" si="8"/>
        <v>91.708705111729856</v>
      </c>
      <c r="K90"/>
      <c r="L90"/>
      <c r="M90"/>
      <c r="N90"/>
    </row>
    <row r="91" spans="1:14" s="2" customFormat="1" ht="40.700000000000003" customHeight="1" x14ac:dyDescent="0.25">
      <c r="A91" s="50"/>
      <c r="B91" s="4" t="s">
        <v>70</v>
      </c>
      <c r="C91" s="35">
        <f>C93+C94+C96+C97+C100+C101</f>
        <v>73000</v>
      </c>
      <c r="D91" s="35">
        <f>D93+D94+D96+D97+D100+D101</f>
        <v>72000</v>
      </c>
      <c r="E91" s="35"/>
      <c r="F91" s="35">
        <f t="shared" ref="F91" si="16">F93+F94+F96+F97+F100+F101</f>
        <v>71000</v>
      </c>
      <c r="G91" s="35"/>
      <c r="H91" s="35">
        <f>H93+H94+H96+H97+H100+H101</f>
        <v>70000</v>
      </c>
      <c r="I91" s="35"/>
      <c r="K91"/>
      <c r="L91"/>
      <c r="M91"/>
      <c r="N91"/>
    </row>
    <row r="92" spans="1:14" s="19" customFormat="1" ht="65.25" customHeight="1" x14ac:dyDescent="0.25">
      <c r="A92" s="51"/>
      <c r="B92" s="52" t="s">
        <v>72</v>
      </c>
      <c r="C92" s="66">
        <f t="shared" ref="C92:D92" si="17">C93+C94</f>
        <v>0</v>
      </c>
      <c r="D92" s="66">
        <f t="shared" si="17"/>
        <v>0</v>
      </c>
      <c r="E92" s="66"/>
      <c r="F92" s="66">
        <f t="shared" ref="F92" si="18">F93+F94</f>
        <v>0</v>
      </c>
      <c r="G92" s="66"/>
      <c r="H92" s="66">
        <f t="shared" ref="H92" si="19">H93+H94</f>
        <v>0</v>
      </c>
      <c r="I92" s="53"/>
      <c r="K92" s="64"/>
      <c r="L92" s="64"/>
      <c r="M92" s="64"/>
      <c r="N92" s="64"/>
    </row>
    <row r="93" spans="1:14" s="19" customFormat="1" ht="81" customHeight="1" x14ac:dyDescent="0.25">
      <c r="A93" s="29"/>
      <c r="B93" s="54" t="s">
        <v>79</v>
      </c>
      <c r="C93" s="67">
        <v>7000</v>
      </c>
      <c r="D93" s="67">
        <v>8100</v>
      </c>
      <c r="E93" s="67"/>
      <c r="F93" s="67">
        <v>8300</v>
      </c>
      <c r="G93" s="67"/>
      <c r="H93" s="67">
        <v>9000</v>
      </c>
      <c r="I93" s="55"/>
      <c r="K93" s="64"/>
      <c r="L93" s="64"/>
      <c r="M93" s="64"/>
      <c r="N93" s="64"/>
    </row>
    <row r="94" spans="1:14" s="19" customFormat="1" ht="75" x14ac:dyDescent="0.25">
      <c r="A94" s="29"/>
      <c r="B94" s="54" t="s">
        <v>80</v>
      </c>
      <c r="C94" s="67">
        <v>-7000</v>
      </c>
      <c r="D94" s="67">
        <v>-8100</v>
      </c>
      <c r="E94" s="67"/>
      <c r="F94" s="67">
        <v>-8300</v>
      </c>
      <c r="G94" s="67"/>
      <c r="H94" s="67">
        <v>-9000</v>
      </c>
      <c r="I94" s="55"/>
      <c r="K94" s="64"/>
      <c r="L94" s="64"/>
      <c r="M94" s="64"/>
      <c r="N94" s="64"/>
    </row>
    <row r="95" spans="1:14" s="19" customFormat="1" ht="39" x14ac:dyDescent="0.25">
      <c r="A95" s="56"/>
      <c r="B95" s="57" t="s">
        <v>77</v>
      </c>
      <c r="C95" s="66">
        <f>C96+C97</f>
        <v>72938</v>
      </c>
      <c r="D95" s="66">
        <f>D96+D97</f>
        <v>72000</v>
      </c>
      <c r="E95" s="66"/>
      <c r="F95" s="66">
        <f>F96+F97</f>
        <v>71000</v>
      </c>
      <c r="G95" s="66"/>
      <c r="H95" s="66">
        <f>H96+H97</f>
        <v>70000</v>
      </c>
      <c r="I95" s="53"/>
      <c r="K95" s="64"/>
      <c r="L95" s="64"/>
      <c r="M95" s="64"/>
      <c r="N95" s="64"/>
    </row>
    <row r="96" spans="1:14" s="19" customFormat="1" ht="37.5" x14ac:dyDescent="0.25">
      <c r="A96" s="58"/>
      <c r="B96" s="54" t="s">
        <v>81</v>
      </c>
      <c r="C96" s="67">
        <f>-(C93+C98)</f>
        <v>-7062</v>
      </c>
      <c r="D96" s="67">
        <f>-(D93+D98)</f>
        <v>-8100</v>
      </c>
      <c r="E96" s="68"/>
      <c r="F96" s="67">
        <f>-(F93+F98)</f>
        <v>-8300</v>
      </c>
      <c r="G96" s="67"/>
      <c r="H96" s="67">
        <f>-(H93+H98)</f>
        <v>-9000</v>
      </c>
      <c r="I96" s="59"/>
      <c r="K96" s="64"/>
      <c r="L96" s="64"/>
      <c r="M96" s="64"/>
      <c r="N96" s="64"/>
    </row>
    <row r="97" spans="1:14" s="19" customFormat="1" ht="37.5" x14ac:dyDescent="0.25">
      <c r="A97" s="58"/>
      <c r="B97" s="54" t="s">
        <v>82</v>
      </c>
      <c r="C97" s="67">
        <f>C93+73000</f>
        <v>80000</v>
      </c>
      <c r="D97" s="67">
        <f>D93+72000</f>
        <v>80100</v>
      </c>
      <c r="E97" s="68"/>
      <c r="F97" s="67">
        <f>F93+71000</f>
        <v>79300</v>
      </c>
      <c r="G97" s="67"/>
      <c r="H97" s="67">
        <f>H93+70000</f>
        <v>79000</v>
      </c>
      <c r="I97" s="59"/>
      <c r="K97" s="64"/>
      <c r="L97" s="64"/>
      <c r="M97" s="64"/>
      <c r="N97" s="64"/>
    </row>
    <row r="98" spans="1:14" s="19" customFormat="1" ht="58.5" x14ac:dyDescent="0.25">
      <c r="A98" s="56"/>
      <c r="B98" s="57" t="s">
        <v>83</v>
      </c>
      <c r="C98" s="66">
        <f>C100+C101</f>
        <v>62</v>
      </c>
      <c r="D98" s="66">
        <f>D100+D101</f>
        <v>0</v>
      </c>
      <c r="E98" s="66"/>
      <c r="F98" s="66">
        <f>F100+F101</f>
        <v>0</v>
      </c>
      <c r="G98" s="66"/>
      <c r="H98" s="66">
        <f>H100+H101</f>
        <v>0</v>
      </c>
      <c r="I98" s="53"/>
      <c r="K98" s="64"/>
      <c r="L98" s="64"/>
      <c r="M98" s="64"/>
      <c r="N98" s="64"/>
    </row>
    <row r="99" spans="1:14" s="19" customFormat="1" ht="37.5" hidden="1" x14ac:dyDescent="0.25">
      <c r="A99" s="58"/>
      <c r="B99" s="54" t="s">
        <v>84</v>
      </c>
      <c r="C99" s="67"/>
      <c r="D99" s="67"/>
      <c r="E99" s="67"/>
      <c r="F99" s="67"/>
      <c r="G99" s="67"/>
      <c r="H99" s="67"/>
      <c r="I99" s="55"/>
      <c r="K99" s="64"/>
      <c r="L99" s="64"/>
      <c r="M99" s="64"/>
      <c r="N99" s="64"/>
    </row>
    <row r="100" spans="1:14" s="19" customFormat="1" ht="37.5" x14ac:dyDescent="0.25">
      <c r="A100" s="58"/>
      <c r="B100" s="54" t="s">
        <v>85</v>
      </c>
      <c r="C100" s="67">
        <v>-7000</v>
      </c>
      <c r="D100" s="67">
        <v>-8100</v>
      </c>
      <c r="E100" s="67"/>
      <c r="F100" s="67">
        <v>-8300</v>
      </c>
      <c r="G100" s="67"/>
      <c r="H100" s="67">
        <v>-9000</v>
      </c>
      <c r="I100" s="55"/>
      <c r="K100" s="64"/>
      <c r="L100" s="64"/>
      <c r="M100" s="64"/>
      <c r="N100" s="64"/>
    </row>
    <row r="101" spans="1:14" s="19" customFormat="1" ht="75" x14ac:dyDescent="0.25">
      <c r="A101" s="58"/>
      <c r="B101" s="60" t="s">
        <v>78</v>
      </c>
      <c r="C101" s="67">
        <v>7062</v>
      </c>
      <c r="D101" s="67">
        <v>8100</v>
      </c>
      <c r="E101" s="67"/>
      <c r="F101" s="67">
        <v>8300</v>
      </c>
      <c r="G101" s="67"/>
      <c r="H101" s="67">
        <v>9000</v>
      </c>
      <c r="I101" s="55"/>
      <c r="K101" s="64"/>
      <c r="L101" s="64"/>
      <c r="M101" s="64"/>
      <c r="N101" s="64"/>
    </row>
    <row r="102" spans="1:14" s="19" customFormat="1" ht="56.25" hidden="1" x14ac:dyDescent="0.25">
      <c r="A102" s="20"/>
      <c r="B102" s="4" t="s">
        <v>71</v>
      </c>
      <c r="C102" s="6"/>
      <c r="D102" s="6"/>
      <c r="E102" s="6"/>
      <c r="F102" s="6"/>
      <c r="G102" s="6"/>
      <c r="H102" s="6"/>
      <c r="I102" s="7"/>
      <c r="K102" s="64"/>
      <c r="L102" s="64"/>
      <c r="M102" s="64"/>
      <c r="N102" s="64"/>
    </row>
    <row r="103" spans="1:14" s="19" customFormat="1" x14ac:dyDescent="0.25">
      <c r="A103" s="2"/>
      <c r="B103" s="11"/>
      <c r="C103" s="11"/>
      <c r="D103" s="2"/>
      <c r="I103" s="13"/>
      <c r="K103" s="64"/>
      <c r="L103" s="64"/>
      <c r="M103" s="64"/>
      <c r="N103" s="64"/>
    </row>
    <row r="104" spans="1:14" s="19" customFormat="1" x14ac:dyDescent="0.25">
      <c r="A104" s="2"/>
      <c r="B104" s="11"/>
      <c r="C104" s="65"/>
      <c r="D104" s="65"/>
      <c r="E104" s="65"/>
      <c r="F104" s="65"/>
      <c r="G104" s="65"/>
      <c r="H104" s="65"/>
      <c r="I104" s="65"/>
      <c r="K104" s="64"/>
      <c r="L104" s="64"/>
      <c r="M104" s="64"/>
      <c r="N104" s="64"/>
    </row>
    <row r="105" spans="1:14" x14ac:dyDescent="0.25">
      <c r="E105" s="21"/>
      <c r="F105" s="21"/>
    </row>
    <row r="106" spans="1:14" x14ac:dyDescent="0.25">
      <c r="E106" s="21"/>
      <c r="F106" s="21"/>
    </row>
  </sheetData>
  <mergeCells count="9">
    <mergeCell ref="A8:I8"/>
    <mergeCell ref="A27:I27"/>
    <mergeCell ref="A4:I4"/>
    <mergeCell ref="F6:G6"/>
    <mergeCell ref="H6:I6"/>
    <mergeCell ref="A6:A7"/>
    <mergeCell ref="D6:E6"/>
    <mergeCell ref="C6:C7"/>
    <mergeCell ref="B6:B7"/>
  </mergeCells>
  <pageMargins left="0.19685039370078741" right="0.19685039370078741" top="0.59055118110236227" bottom="0.39370078740157483" header="0.51181102362204722" footer="0.31496062992125984"/>
  <pageSetup paperSize="9" scale="68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ЮА</dc:creator>
  <cp:lastModifiedBy>Вандрей Сергей Александрович</cp:lastModifiedBy>
  <cp:lastPrinted>2018-10-29T09:45:27Z</cp:lastPrinted>
  <dcterms:created xsi:type="dcterms:W3CDTF">2013-10-28T10:25:26Z</dcterms:created>
  <dcterms:modified xsi:type="dcterms:W3CDTF">2020-11-17T05:51:38Z</dcterms:modified>
</cp:coreProperties>
</file>